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14955" windowHeight="8190"/>
  </bookViews>
  <sheets>
    <sheet name="2012" sheetId="1" r:id="rId1"/>
  </sheets>
  <definedNames>
    <definedName name="_xlnm.Print_Titles" localSheetId="0">'2012'!$10:$11</definedName>
  </definedNames>
  <calcPr calcId="145621"/>
</workbook>
</file>

<file path=xl/calcChain.xml><?xml version="1.0" encoding="utf-8"?>
<calcChain xmlns="http://schemas.openxmlformats.org/spreadsheetml/2006/main">
  <c r="D19" i="1" l="1"/>
  <c r="D12" i="1"/>
  <c r="D14" i="1"/>
  <c r="D30" i="1" s="1"/>
  <c r="D17" i="1"/>
</calcChain>
</file>

<file path=xl/sharedStrings.xml><?xml version="1.0" encoding="utf-8"?>
<sst xmlns="http://schemas.openxmlformats.org/spreadsheetml/2006/main" count="62" uniqueCount="45">
  <si>
    <t/>
  </si>
  <si>
    <t>004</t>
  </si>
  <si>
    <t>007</t>
  </si>
  <si>
    <t>Департамент агропромышленного комплекса Тюменской области</t>
  </si>
  <si>
    <t>010</t>
  </si>
  <si>
    <t>Департамент имущественных отношений Тюменской области</t>
  </si>
  <si>
    <t>019</t>
  </si>
  <si>
    <t>Департамент финансов Тюменской области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</si>
  <si>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</si>
  <si>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</si>
  <si>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по кодам классификации источников финансирования дефицитов бюджетов</t>
  </si>
  <si>
    <t>Наименование показателя</t>
  </si>
  <si>
    <t>Код бюджетной классификации</t>
  </si>
  <si>
    <t>админи-стратора
источника
финанси-
рования</t>
  </si>
  <si>
    <t>Возврат ссуд прошлых лет</t>
  </si>
  <si>
    <t>Курсовая разница по средствам бюджетов субъектов Российской Федерации</t>
  </si>
  <si>
    <t>Возврат прочих кредитов бюджетам субъектов Российской Федерации сельскохозяйственными товаропроизводителями в валюте Российской Федерации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</si>
  <si>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</si>
  <si>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01 06 05 01 02 0800 640</t>
  </si>
  <si>
    <t>01 06 05 01 02 0500 640</t>
  </si>
  <si>
    <t>01 06 05 01 02 0600 640</t>
  </si>
  <si>
    <t>01 06 01 00 02 0000 630</t>
  </si>
  <si>
    <t>01 06 03 00 02 0000 171</t>
  </si>
  <si>
    <t>01 05 02 01 02 0000 510</t>
  </si>
  <si>
    <t>01 05 02 01 02 0000 610</t>
  </si>
  <si>
    <t>01 06 05 01 02 0100 640</t>
  </si>
  <si>
    <t>01 06 05 01 02 0400 640</t>
  </si>
  <si>
    <t>источника 
финансирования</t>
  </si>
  <si>
    <t>Кассовое исполнение,
тыс. руб.</t>
  </si>
  <si>
    <t>Возврат бюджетных кредитов, предоставленных юридическим лицам из бюджетов субъектов Российской Федерации,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</si>
  <si>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</si>
  <si>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</si>
  <si>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ВСЕГО ИСТОЧНИКОВ ФИНАНСИРОВАНИЯ 
ДЕФИЦИТА БЮДЖЕТА</t>
  </si>
  <si>
    <t>Возврат организациями займов 1999 года бюджетам субъектов Российской Федерации в валюте Российской Федерации</t>
  </si>
  <si>
    <t>Возврат бюджетам субъектов Российской Федерации кредитов, предоставленных на приобретение техники  для передачи сельскохозяйственным товаропроизводителям на условиях лизинга, в валюте Российской Федерации</t>
  </si>
  <si>
    <t>Возврат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</si>
  <si>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</si>
  <si>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Увеличение иных финансовых активов в собственности субъектов Российской Федерации за счет средств бюджетов субъектов Российской Федерации, размещенных в депозиты в валюте Российской Федерации и иностранной валюте в кредитных организациях</t>
  </si>
  <si>
    <t>Уменьшение иных финансовых активов в собственности субъектов Российской Федерации за счет средств бюджетов субъектов Российской Федерации, размещенных в депозиты в валюте Российской Федерации и иностранной валюте в кредитных организациях</t>
  </si>
  <si>
    <t>Источники финансирования дефицита областного бюджета за 2012 год</t>
  </si>
  <si>
    <t>Главное управление строительства Тюменской области</t>
  </si>
  <si>
    <t>01 03 00 00 02 0000 810</t>
  </si>
  <si>
    <t>Погашение бюджетом субъекта Российской Федерации кредитов от других бюджетов бюджетной системы Российской Федерации в валюте Российской Федерации</t>
  </si>
  <si>
    <t>01 06 10 01 02 0001 510</t>
  </si>
  <si>
    <t>01 06 10 01 02 0001 610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</si>
</sst>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</font>
    <font>
      <sz val="8.5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4">
    <xf numFmtId="0" fontId="0" fillId="0" borderId="0" xfId="0"/>
    <xf numFmtId="0" fontId="20" fillId="0" borderId="0" xfId="0" applyFont="1" applyFill="1"/>
    <xf numFmtId="0" fontId="20" fillId="0" borderId="0" xfId="0" applyFont="1" applyFill="1" applyAlignment="1">
      <alignment horizontal="center"/>
    </xf>
    <xf numFmtId="0" fontId="15" fillId="0" borderId="0" xfId="0" applyFont="1" applyFill="1"/>
    <xf numFmtId="0" fontId="21" fillId="0" borderId="0" xfId="0" applyFont="1" applyFill="1" applyAlignment="1">
      <alignment horizontal="left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49" fontId="23" fillId="0" borderId="10" xfId="0" applyNumberFormat="1" applyFont="1" applyBorder="1" applyAlignment="1">
      <alignment horizontal="center" wrapText="1"/>
    </xf>
    <xf numFmtId="3" fontId="23" fillId="0" borderId="10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 wrapText="1"/>
    </xf>
    <xf numFmtId="4" fontId="23" fillId="0" borderId="0" xfId="0" applyNumberFormat="1" applyFont="1" applyFill="1" applyAlignment="1">
      <alignment horizontal="center"/>
    </xf>
    <xf numFmtId="49" fontId="23" fillId="0" borderId="10" xfId="0" applyNumberFormat="1" applyFont="1" applyFill="1" applyBorder="1" applyAlignment="1">
      <alignment horizontal="center" wrapText="1"/>
    </xf>
    <xf numFmtId="3" fontId="23" fillId="0" borderId="10" xfId="0" applyNumberFormat="1" applyFont="1" applyFill="1" applyBorder="1" applyAlignment="1">
      <alignment horizontal="right" wrapText="1"/>
    </xf>
    <xf numFmtId="49" fontId="22" fillId="0" borderId="10" xfId="0" applyNumberFormat="1" applyFont="1" applyFill="1" applyBorder="1" applyAlignment="1">
      <alignment horizontal="center" wrapText="1"/>
    </xf>
    <xf numFmtId="49" fontId="22" fillId="0" borderId="10" xfId="0" applyNumberFormat="1" applyFont="1" applyBorder="1" applyAlignment="1">
      <alignment horizontal="center" wrapText="1"/>
    </xf>
    <xf numFmtId="3" fontId="22" fillId="0" borderId="10" xfId="0" applyNumberFormat="1" applyFont="1" applyFill="1" applyBorder="1" applyAlignment="1">
      <alignment horizontal="right" wrapText="1"/>
    </xf>
    <xf numFmtId="2" fontId="22" fillId="0" borderId="10" xfId="0" applyNumberFormat="1" applyFont="1" applyFill="1" applyBorder="1" applyAlignment="1">
      <alignment horizontal="center" wrapText="1"/>
    </xf>
    <xf numFmtId="49" fontId="22" fillId="0" borderId="11" xfId="0" applyNumberFormat="1" applyFont="1" applyBorder="1" applyAlignment="1">
      <alignment horizontal="center" wrapText="1"/>
    </xf>
    <xf numFmtId="49" fontId="23" fillId="0" borderId="10" xfId="0" applyNumberFormat="1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49" fontId="23" fillId="0" borderId="10" xfId="0" applyNumberFormat="1" applyFont="1" applyBorder="1" applyAlignment="1">
      <alignment horizontal="left" vertical="top" wrapText="1"/>
    </xf>
    <xf numFmtId="49" fontId="22" fillId="0" borderId="10" xfId="0" applyNumberFormat="1" applyFont="1" applyBorder="1" applyAlignment="1">
      <alignment horizontal="left" vertical="top" wrapText="1"/>
    </xf>
    <xf numFmtId="49" fontId="22" fillId="0" borderId="10" xfId="0" applyNumberFormat="1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left"/>
    </xf>
    <xf numFmtId="3" fontId="24" fillId="0" borderId="10" xfId="0" applyNumberFormat="1" applyFont="1" applyFill="1" applyBorder="1" applyAlignment="1"/>
    <xf numFmtId="0" fontId="23" fillId="0" borderId="12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/>
    </xf>
    <xf numFmtId="0" fontId="23" fillId="0" borderId="14" xfId="0" applyFont="1" applyFill="1" applyBorder="1" applyAlignment="1">
      <alignment horizontal="left" vertical="center"/>
    </xf>
    <xf numFmtId="4" fontId="23" fillId="0" borderId="0" xfId="0" applyNumberFormat="1" applyFont="1" applyFill="1" applyAlignment="1">
      <alignment horizontal="center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0</xdr:row>
      <xdr:rowOff>66675</xdr:rowOff>
    </xdr:from>
    <xdr:to>
      <xdr:col>3</xdr:col>
      <xdr:colOff>1038225</xdr:colOff>
      <xdr:row>4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238625" y="66675"/>
          <a:ext cx="1962150" cy="752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5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бюджета за 2012 год»  </a:t>
          </a: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showOutlineSymbols="0" topLeftCell="A28" zoomScale="140" zoomScaleNormal="140" workbookViewId="0">
      <selection activeCell="D29" sqref="D29"/>
    </sheetView>
  </sheetViews>
  <sheetFormatPr defaultRowHeight="12.75" outlineLevelRow="1" x14ac:dyDescent="0.2"/>
  <cols>
    <col min="1" max="1" width="37.140625" style="3" customWidth="1"/>
    <col min="2" max="2" width="12.28515625" style="3" customWidth="1"/>
    <col min="3" max="3" width="28" style="3" customWidth="1"/>
    <col min="4" max="4" width="15.85546875" style="3" customWidth="1"/>
    <col min="5" max="16384" width="9.140625" style="3"/>
  </cols>
  <sheetData>
    <row r="1" spans="1:4" ht="14.25" x14ac:dyDescent="0.2">
      <c r="A1" s="1"/>
      <c r="B1" s="2"/>
      <c r="C1" s="2"/>
      <c r="D1" s="25"/>
    </row>
    <row r="2" spans="1:4" ht="14.25" x14ac:dyDescent="0.2">
      <c r="A2" s="1"/>
      <c r="B2" s="2"/>
      <c r="C2" s="2"/>
      <c r="D2" s="4"/>
    </row>
    <row r="3" spans="1:4" ht="14.25" x14ac:dyDescent="0.2">
      <c r="A3" s="1"/>
      <c r="B3" s="2"/>
      <c r="C3" s="2"/>
      <c r="D3" s="4"/>
    </row>
    <row r="4" spans="1:4" ht="14.25" x14ac:dyDescent="0.2">
      <c r="A4" s="1"/>
      <c r="B4" s="2"/>
      <c r="C4" s="2"/>
      <c r="D4" s="4"/>
    </row>
    <row r="5" spans="1:4" ht="15.75" x14ac:dyDescent="0.2">
      <c r="A5" s="10"/>
      <c r="B5" s="10"/>
      <c r="C5" s="10"/>
      <c r="D5" s="10"/>
    </row>
    <row r="6" spans="1:4" ht="15.75" x14ac:dyDescent="0.2">
      <c r="A6" s="10"/>
      <c r="B6" s="10"/>
      <c r="C6" s="10"/>
      <c r="D6" s="10"/>
    </row>
    <row r="7" spans="1:4" ht="15.75" x14ac:dyDescent="0.25">
      <c r="A7" s="30" t="s">
        <v>39</v>
      </c>
      <c r="B7" s="30"/>
      <c r="C7" s="30"/>
      <c r="D7" s="30"/>
    </row>
    <row r="8" spans="1:4" ht="15.75" x14ac:dyDescent="0.25">
      <c r="A8" s="30" t="s">
        <v>10</v>
      </c>
      <c r="B8" s="30"/>
      <c r="C8" s="30"/>
      <c r="D8" s="30"/>
    </row>
    <row r="9" spans="1:4" ht="15.75" x14ac:dyDescent="0.25">
      <c r="A9" s="11"/>
      <c r="B9" s="11"/>
      <c r="C9" s="11"/>
      <c r="D9" s="11"/>
    </row>
    <row r="10" spans="1:4" ht="24" customHeight="1" x14ac:dyDescent="0.2">
      <c r="A10" s="32" t="s">
        <v>11</v>
      </c>
      <c r="B10" s="31" t="s">
        <v>12</v>
      </c>
      <c r="C10" s="31"/>
      <c r="D10" s="33" t="s">
        <v>28</v>
      </c>
    </row>
    <row r="11" spans="1:4" s="6" customFormat="1" ht="91.5" customHeight="1" x14ac:dyDescent="0.2">
      <c r="A11" s="32"/>
      <c r="B11" s="5" t="s">
        <v>13</v>
      </c>
      <c r="C11" s="5" t="s">
        <v>27</v>
      </c>
      <c r="D11" s="33"/>
    </row>
    <row r="12" spans="1:4" s="7" customFormat="1" ht="47.25" outlineLevel="1" x14ac:dyDescent="0.25">
      <c r="A12" s="21" t="s">
        <v>40</v>
      </c>
      <c r="B12" s="8" t="s">
        <v>1</v>
      </c>
      <c r="C12" s="8" t="s">
        <v>0</v>
      </c>
      <c r="D12" s="13">
        <f>D13</f>
        <v>582</v>
      </c>
    </row>
    <row r="13" spans="1:4" s="7" customFormat="1" ht="18" customHeight="1" outlineLevel="1" x14ac:dyDescent="0.2">
      <c r="A13" s="22" t="s">
        <v>14</v>
      </c>
      <c r="B13" s="15" t="s">
        <v>1</v>
      </c>
      <c r="C13" s="15" t="s">
        <v>18</v>
      </c>
      <c r="D13" s="16">
        <v>582</v>
      </c>
    </row>
    <row r="14" spans="1:4" s="7" customFormat="1" ht="47.1" customHeight="1" x14ac:dyDescent="0.25">
      <c r="A14" s="19" t="s">
        <v>3</v>
      </c>
      <c r="B14" s="12" t="s">
        <v>2</v>
      </c>
      <c r="C14" s="17" t="s">
        <v>0</v>
      </c>
      <c r="D14" s="13">
        <f>SUM(D15:D16)</f>
        <v>67471</v>
      </c>
    </row>
    <row r="15" spans="1:4" s="7" customFormat="1" ht="92.1" customHeight="1" outlineLevel="1" x14ac:dyDescent="0.2">
      <c r="A15" s="20" t="s">
        <v>16</v>
      </c>
      <c r="B15" s="14" t="s">
        <v>2</v>
      </c>
      <c r="C15" s="15" t="s">
        <v>19</v>
      </c>
      <c r="D15" s="16">
        <v>1372</v>
      </c>
    </row>
    <row r="16" spans="1:4" s="7" customFormat="1" ht="122.1" customHeight="1" outlineLevel="1" x14ac:dyDescent="0.2">
      <c r="A16" s="20" t="s">
        <v>34</v>
      </c>
      <c r="B16" s="14" t="s">
        <v>2</v>
      </c>
      <c r="C16" s="15" t="s">
        <v>20</v>
      </c>
      <c r="D16" s="16">
        <v>66099</v>
      </c>
    </row>
    <row r="17" spans="1:4" s="7" customFormat="1" ht="32.1" customHeight="1" x14ac:dyDescent="0.25">
      <c r="A17" s="19" t="s">
        <v>5</v>
      </c>
      <c r="B17" s="12" t="s">
        <v>4</v>
      </c>
      <c r="C17" s="17" t="s">
        <v>0</v>
      </c>
      <c r="D17" s="13">
        <f>SUM(D18:D18)</f>
        <v>17602</v>
      </c>
    </row>
    <row r="18" spans="1:4" s="7" customFormat="1" ht="62.1" customHeight="1" outlineLevel="1" x14ac:dyDescent="0.2">
      <c r="A18" s="23" t="s">
        <v>17</v>
      </c>
      <c r="B18" s="14" t="s">
        <v>4</v>
      </c>
      <c r="C18" s="18" t="s">
        <v>21</v>
      </c>
      <c r="D18" s="16">
        <v>17602</v>
      </c>
    </row>
    <row r="19" spans="1:4" s="7" customFormat="1" ht="31.5" x14ac:dyDescent="0.25">
      <c r="A19" s="19" t="s">
        <v>7</v>
      </c>
      <c r="B19" s="12" t="s">
        <v>6</v>
      </c>
      <c r="C19" s="17" t="s">
        <v>0</v>
      </c>
      <c r="D19" s="13">
        <f>SUM(D20:D29)</f>
        <v>4697551</v>
      </c>
    </row>
    <row r="20" spans="1:4" s="7" customFormat="1" ht="76.5" customHeight="1" x14ac:dyDescent="0.2">
      <c r="A20" s="23" t="s">
        <v>42</v>
      </c>
      <c r="B20" s="14" t="s">
        <v>6</v>
      </c>
      <c r="C20" s="17" t="s">
        <v>41</v>
      </c>
      <c r="D20" s="16">
        <v>-22155</v>
      </c>
    </row>
    <row r="21" spans="1:4" s="7" customFormat="1" ht="47.1" customHeight="1" outlineLevel="1" x14ac:dyDescent="0.2">
      <c r="A21" s="23" t="s">
        <v>8</v>
      </c>
      <c r="B21" s="14" t="s">
        <v>6</v>
      </c>
      <c r="C21" s="14" t="s">
        <v>23</v>
      </c>
      <c r="D21" s="26">
        <v>-433361703</v>
      </c>
    </row>
    <row r="22" spans="1:4" s="7" customFormat="1" ht="47.1" customHeight="1" outlineLevel="1" x14ac:dyDescent="0.2">
      <c r="A22" s="23" t="s">
        <v>9</v>
      </c>
      <c r="B22" s="14" t="s">
        <v>6</v>
      </c>
      <c r="C22" s="14" t="s">
        <v>24</v>
      </c>
      <c r="D22" s="26">
        <v>430492598</v>
      </c>
    </row>
    <row r="23" spans="1:4" s="7" customFormat="1" ht="47.1" customHeight="1" outlineLevel="1" x14ac:dyDescent="0.2">
      <c r="A23" s="23" t="s">
        <v>15</v>
      </c>
      <c r="B23" s="14" t="s">
        <v>6</v>
      </c>
      <c r="C23" s="24" t="s">
        <v>22</v>
      </c>
      <c r="D23" s="16">
        <v>-1748</v>
      </c>
    </row>
    <row r="24" spans="1:4" s="7" customFormat="1" ht="77.099999999999994" customHeight="1" outlineLevel="1" x14ac:dyDescent="0.2">
      <c r="A24" s="20" t="s">
        <v>29</v>
      </c>
      <c r="B24" s="14" t="s">
        <v>6</v>
      </c>
      <c r="C24" s="14" t="s">
        <v>25</v>
      </c>
      <c r="D24" s="16">
        <v>81348</v>
      </c>
    </row>
    <row r="25" spans="1:4" s="7" customFormat="1" ht="63" customHeight="1" outlineLevel="1" x14ac:dyDescent="0.2">
      <c r="A25" s="20" t="s">
        <v>33</v>
      </c>
      <c r="B25" s="14" t="s">
        <v>6</v>
      </c>
      <c r="C25" s="15" t="s">
        <v>26</v>
      </c>
      <c r="D25" s="16">
        <v>408</v>
      </c>
    </row>
    <row r="26" spans="1:4" s="7" customFormat="1" ht="93" customHeight="1" outlineLevel="1" x14ac:dyDescent="0.2">
      <c r="A26" s="20" t="s">
        <v>30</v>
      </c>
      <c r="B26" s="14" t="s">
        <v>6</v>
      </c>
      <c r="C26" s="24" t="s">
        <v>31</v>
      </c>
      <c r="D26" s="16">
        <v>-3681</v>
      </c>
    </row>
    <row r="27" spans="1:4" s="7" customFormat="1" ht="93.75" customHeight="1" outlineLevel="1" x14ac:dyDescent="0.2">
      <c r="A27" s="20" t="s">
        <v>35</v>
      </c>
      <c r="B27" s="14" t="s">
        <v>6</v>
      </c>
      <c r="C27" s="24" t="s">
        <v>36</v>
      </c>
      <c r="D27" s="16">
        <v>13484</v>
      </c>
    </row>
    <row r="28" spans="1:4" s="7" customFormat="1" ht="139.5" customHeight="1" outlineLevel="1" x14ac:dyDescent="0.2">
      <c r="A28" s="20" t="s">
        <v>37</v>
      </c>
      <c r="B28" s="14" t="s">
        <v>6</v>
      </c>
      <c r="C28" s="24" t="s">
        <v>43</v>
      </c>
      <c r="D28" s="16">
        <v>-253500000</v>
      </c>
    </row>
    <row r="29" spans="1:4" s="7" customFormat="1" ht="139.5" customHeight="1" outlineLevel="1" x14ac:dyDescent="0.2">
      <c r="A29" s="20" t="s">
        <v>38</v>
      </c>
      <c r="B29" s="14" t="s">
        <v>6</v>
      </c>
      <c r="C29" s="24" t="s">
        <v>44</v>
      </c>
      <c r="D29" s="16">
        <v>260999000</v>
      </c>
    </row>
    <row r="30" spans="1:4" s="7" customFormat="1" ht="35.25" customHeight="1" x14ac:dyDescent="0.2">
      <c r="A30" s="27" t="s">
        <v>32</v>
      </c>
      <c r="B30" s="28"/>
      <c r="C30" s="29"/>
      <c r="D30" s="9">
        <f>D12+D14+D17+D19</f>
        <v>4783206</v>
      </c>
    </row>
    <row r="31" spans="1:4" s="7" customFormat="1" ht="15" x14ac:dyDescent="0.2"/>
    <row r="32" spans="1:4" s="7" customFormat="1" ht="15" x14ac:dyDescent="0.2"/>
    <row r="33" s="7" customFormat="1" ht="15" x14ac:dyDescent="0.2"/>
    <row r="34" s="7" customFormat="1" ht="15" x14ac:dyDescent="0.2"/>
    <row r="35" s="7" customFormat="1" ht="15" x14ac:dyDescent="0.2"/>
    <row r="36" s="7" customFormat="1" ht="15" x14ac:dyDescent="0.2"/>
    <row r="37" s="7" customFormat="1" ht="15" x14ac:dyDescent="0.2"/>
    <row r="38" s="7" customFormat="1" ht="15" x14ac:dyDescent="0.2"/>
    <row r="39" s="7" customFormat="1" ht="15" x14ac:dyDescent="0.2"/>
    <row r="40" s="7" customFormat="1" ht="15" x14ac:dyDescent="0.2"/>
    <row r="41" s="7" customFormat="1" ht="15" x14ac:dyDescent="0.2"/>
    <row r="42" s="7" customFormat="1" ht="15" x14ac:dyDescent="0.2"/>
    <row r="43" s="7" customFormat="1" ht="15" x14ac:dyDescent="0.2"/>
    <row r="44" s="7" customFormat="1" ht="15" x14ac:dyDescent="0.2"/>
    <row r="45" s="7" customFormat="1" ht="15" x14ac:dyDescent="0.2"/>
    <row r="46" s="7" customFormat="1" ht="15" x14ac:dyDescent="0.2"/>
    <row r="47" s="7" customFormat="1" ht="15" x14ac:dyDescent="0.2"/>
    <row r="48" s="7" customFormat="1" ht="15" x14ac:dyDescent="0.2"/>
    <row r="49" s="7" customFormat="1" ht="15" x14ac:dyDescent="0.2"/>
    <row r="50" s="7" customFormat="1" ht="15" x14ac:dyDescent="0.2"/>
    <row r="51" s="7" customFormat="1" ht="15" x14ac:dyDescent="0.2"/>
    <row r="52" s="7" customFormat="1" ht="15" x14ac:dyDescent="0.2"/>
  </sheetData>
  <mergeCells count="6">
    <mergeCell ref="A30:C30"/>
    <mergeCell ref="A7:D7"/>
    <mergeCell ref="A8:D8"/>
    <mergeCell ref="B10:C10"/>
    <mergeCell ref="A10:A11"/>
    <mergeCell ref="D10:D11"/>
  </mergeCells>
  <phoneticPr fontId="19" type="noConversion"/>
  <pageMargins left="0.70866141732283472" right="0.39370078740157483" top="0.78740157480314965" bottom="0.59055118110236227" header="0.31496062992125984" footer="0.11811023622047245"/>
  <pageSetup paperSize="9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Company>ДФ Тюменской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shavrina</dc:creator>
  <cp:lastModifiedBy>Ирина Валерьевна Рыбникова</cp:lastModifiedBy>
  <cp:lastPrinted>2013-04-25T05:51:13Z</cp:lastPrinted>
  <dcterms:created xsi:type="dcterms:W3CDTF">2010-03-03T11:52:46Z</dcterms:created>
  <dcterms:modified xsi:type="dcterms:W3CDTF">2013-04-25T05:51:18Z</dcterms:modified>
</cp:coreProperties>
</file>