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05" windowWidth="15195" windowHeight="9615"/>
  </bookViews>
  <sheets>
    <sheet name="2012" sheetId="1" r:id="rId1"/>
  </sheets>
  <definedNames>
    <definedName name="_xlnm._FilterDatabase" localSheetId="0" hidden="1">'2012'!$A$8:$C$295</definedName>
    <definedName name="Z_0B5FF4D0_8FDE_4A59_A9F7_E592372811D1_.wvu.FilterData" localSheetId="0" hidden="1">'2012'!$A$9:$C$9</definedName>
    <definedName name="Z_0B5FF4D0_8FDE_4A59_A9F7_E592372811D1_.wvu.PrintTitles" localSheetId="0" hidden="1">'2012'!$9:$9</definedName>
    <definedName name="Z_2636BB51_D6A6_42BD_B94E_59E85B73DB01_.wvu.FilterData" localSheetId="0" hidden="1">'2012'!$A$9:$C$9</definedName>
    <definedName name="Z_2636BB51_D6A6_42BD_B94E_59E85B73DB01_.wvu.PrintTitles" localSheetId="0" hidden="1">'2012'!$9:$9</definedName>
    <definedName name="Z_3CDB6D0D_BBDE_46FB_94FD_1F1459971F65_.wvu.FilterData" localSheetId="0" hidden="1">'2012'!$A$9:$C$9</definedName>
    <definedName name="Z_3CDB6D0D_BBDE_46FB_94FD_1F1459971F65_.wvu.PrintTitles" localSheetId="0" hidden="1">'2012'!$9:$9</definedName>
    <definedName name="Z_3F2456E9_493E_437E_A39F_B7E027E75FA4_.wvu.FilterData" localSheetId="0" hidden="1">'2012'!$A$9:$C$9</definedName>
    <definedName name="Z_3F2456E9_493E_437E_A39F_B7E027E75FA4_.wvu.PrintTitles" localSheetId="0" hidden="1">'2012'!$9:$9</definedName>
    <definedName name="Z_40646274_DC63_407F_9FB1_715E7E18C299_.wvu.FilterData" localSheetId="0" hidden="1">'2012'!$A$9:$C$9</definedName>
    <definedName name="Z_40646274_DC63_407F_9FB1_715E7E18C299_.wvu.PrintTitles" localSheetId="0" hidden="1">'2012'!$9:$9</definedName>
    <definedName name="Z_54CD89BD_E028_4CD9_869E_97C023919EF2_.wvu.PrintTitles" localSheetId="0" hidden="1">'2012'!$9:$9</definedName>
    <definedName name="Z_6607D407_A427_452A_894A_DF9B7CE670A2_.wvu.FilterData" localSheetId="0" hidden="1">'2012'!$A$9:$C$9</definedName>
    <definedName name="Z_6607D407_A427_452A_894A_DF9B7CE670A2_.wvu.PrintTitles" localSheetId="0" hidden="1">'2012'!$9:$9</definedName>
    <definedName name="Z_66EFAED7_9482_4EAA_AF52_768788A1A0F8_.wvu.FilterData" localSheetId="0" hidden="1">'2012'!$A$9:$C$9</definedName>
    <definedName name="Z_66EFAED7_9482_4EAA_AF52_768788A1A0F8_.wvu.PrintTitles" localSheetId="0" hidden="1">'2012'!$9:$9</definedName>
    <definedName name="Z_6C3FCA9F_F3F4_4674_BC26_4007A37A4FE2_.wvu.FilterData" localSheetId="0" hidden="1">'2012'!$A$9:$C$9</definedName>
    <definedName name="Z_6C3FCA9F_F3F4_4674_BC26_4007A37A4FE2_.wvu.PrintTitles" localSheetId="0" hidden="1">'2012'!$9:$9</definedName>
    <definedName name="Z_8C6E0A5F_000F_46BC_B279_9438A2992D16_.wvu.FilterData" localSheetId="0" hidden="1">'2012'!$A$9:$C$9</definedName>
    <definedName name="Z_8C6E0A5F_000F_46BC_B279_9438A2992D16_.wvu.PrintTitles" localSheetId="0" hidden="1">'2012'!$9:$9</definedName>
    <definedName name="Z_8D64D5F2_3574_4349_AB9D_3460F33AAEE0_.wvu.FilterData" localSheetId="0" hidden="1">'2012'!$A$9:$C$9</definedName>
    <definedName name="Z_BBC03E38_F051_4711_8D40_04539DC9CFCA_.wvu.FilterData" localSheetId="0" hidden="1">'2012'!$A$9:$C$9</definedName>
    <definedName name="Z_BBC03E38_F051_4711_8D40_04539DC9CFCA_.wvu.PrintTitles" localSheetId="0" hidden="1">'2012'!$9:$9</definedName>
    <definedName name="Z_BEF4541F_D3BB_405A_BA68_46EC063C5321_.wvu.FilterData" localSheetId="0" hidden="1">'2012'!$A$9:$C$9</definedName>
    <definedName name="Z_C77A72C5_F625_4361_A2AF_4A1807ECFD2D_.wvu.PrintTitles" localSheetId="0" hidden="1">'2012'!$9:$9</definedName>
    <definedName name="Z_CE68E369_F0F6_46B4_B16C_66E00D1C5B80_.wvu.FilterData" localSheetId="0" hidden="1">'2012'!$A$9:$C$9</definedName>
    <definedName name="Z_D2346BE0_50C7_4E7B_8B92_CDE8157C76CF_.wvu.FilterData" localSheetId="0" hidden="1">'2012'!$A$9:$C$9</definedName>
    <definedName name="Z_D2346BE0_50C7_4E7B_8B92_CDE8157C76CF_.wvu.PrintTitles" localSheetId="0" hidden="1">'2012'!$9:$9</definedName>
    <definedName name="Z_DD94EA6A_ADFE_4125_9106_20C6338FDCC4_.wvu.FilterData" localSheetId="0" hidden="1">'2012'!$A$9:$C$9</definedName>
    <definedName name="Z_DD94EA6A_ADFE_4125_9106_20C6338FDCC4_.wvu.PrintTitles" localSheetId="0" hidden="1">'2012'!$9:$9</definedName>
    <definedName name="Z_E2F1286A_296B_4C46_A0BA_27E855424E4F_.wvu.PrintTitles" localSheetId="0" hidden="1">'2012'!$9:$9</definedName>
    <definedName name="Z_EB511403_A4CC_4C00_B4A3_186ED107C6EA_.wvu.FilterData" localSheetId="0" hidden="1">'2012'!$A$9:$C$9</definedName>
    <definedName name="Z_EB511403_A4CC_4C00_B4A3_186ED107C6EA_.wvu.PrintTitles" localSheetId="0" hidden="1">'2012'!$9:$9</definedName>
    <definedName name="_xlnm.Print_Titles" localSheetId="0">'2012'!$9:$9</definedName>
  </definedNames>
  <calcPr calcId="145621"/>
  <customWorkbookViews>
    <customWorkbookView name="Ирина Валерьевна Рыбникова - Личное представление" guid="{2636BB51-D6A6-42BD-B94E-59E85B73DB01}" mergeInterval="0" personalView="1" maximized="1" windowWidth="1916" windowHeight="821" activeSheetId="1"/>
    <customWorkbookView name="Зоя Баскова - Личное представление" guid="{DD94EA6A-ADFE-4125-9106-20C6338FDCC4}" mergeInterval="0" personalView="1" maximized="1" windowWidth="1916" windowHeight="821" activeSheetId="1"/>
    <customWorkbookView name="Ирина Жолудева - Личное представление" guid="{BBC03E38-F051-4711-8D40-04539DC9CFCA}" mergeInterval="0" personalView="1" maximized="1" windowWidth="1436" windowHeight="615" activeSheetId="1" showComments="commIndAndComment"/>
    <customWorkbookView name="u223 - Личное представление" guid="{EB511403-A4CC-4C00-B4A3-186ED107C6EA}" mergeInterval="0" personalView="1" maximized="1" windowWidth="1020" windowHeight="535" activeSheetId="1" showComments="commIndAndComment"/>
    <customWorkbookView name="Шатайлова О. - Личное представление" guid="{E2F1286A-296B-4C46-A0BA-27E855424E4F}" mergeInterval="0" personalView="1" maximized="1" windowWidth="1020" windowHeight="591" activeSheetId="1"/>
    <customWorkbookView name="Парфенов В.В. - Личное представление" guid="{54CD89BD-E028-4CD9-869E-97C023919EF2}" mergeInterval="0" personalView="1" maximized="1" windowWidth="917" windowHeight="836" activeSheetId="1"/>
    <customWorkbookView name="Монарева Т.Л. - Личное представление" guid="{C77A72C5-F625-4361-A2AF-4A1807ECFD2D}" mergeInterval="0" personalView="1" maximized="1" windowWidth="1020" windowHeight="592" activeSheetId="1"/>
    <customWorkbookView name="menshikova - Личное представление" guid="{0B5FF4D0-8FDE-4A59-A9F7-E592372811D1}" mergeInterval="0" personalView="1" maximized="1" windowWidth="1020" windowHeight="603" activeSheetId="1"/>
    <customWorkbookView name="Ирина Бедрина - Личное представление" guid="{6C3FCA9F-F3F4-4674-BC26-4007A37A4FE2}" mergeInterval="0" personalView="1" maximized="1" windowWidth="1436" windowHeight="641" activeSheetId="1"/>
    <customWorkbookView name="golozubova - Личное представление" guid="{40646274-DC63-407F-9FB1-715E7E18C299}" mergeInterval="0" personalView="1" maximized="1" windowWidth="1276" windowHeight="818" activeSheetId="1"/>
    <customWorkbookView name="Созонова Н.К. - Личное представление" guid="{6607D407-A427-452A-894A-DF9B7CE670A2}" mergeInterval="0" personalView="1" maximized="1" windowWidth="1020" windowHeight="381" activeSheetId="1"/>
    <customWorkbookView name="Подкорытова М.В. - Личное представление" guid="{3F2456E9-493E-437E-A39F-B7E027E75FA4}" mergeInterval="0" personalView="1" maximized="1" windowWidth="1020" windowHeight="389" activeSheetId="1"/>
    <customWorkbookView name="Жолудева И.Д. - Личное представление" guid="{8C6E0A5F-000F-46BC-B279-9438A2992D16}" mergeInterval="0" personalView="1" maximized="1" windowWidth="1020" windowHeight="622" activeSheetId="1"/>
    <customWorkbookView name="Марина Подкорытова - Личное представление" guid="{66EFAED7-9482-4EAA-AF52-768788A1A0F8}" mergeInterval="0" personalView="1" maximized="1" windowWidth="1916" windowHeight="805" activeSheetId="1"/>
    <customWorkbookView name="shavrina - Личное представление" guid="{3CDB6D0D-BBDE-46FB-94FD-1F1459971F65}" mergeInterval="0" personalView="1" maximized="1" windowWidth="1020" windowHeight="565" activeSheetId="1"/>
    <customWorkbookView name="Марина Ермакова - Личное представление" guid="{D2346BE0-50C7-4E7B-8B92-CDE8157C76CF}" mergeInterval="0" personalView="1" maximized="1" windowWidth="1436" windowHeight="621" activeSheetId="1"/>
  </customWorkbookViews>
</workbook>
</file>

<file path=xl/calcChain.xml><?xml version="1.0" encoding="utf-8"?>
<calcChain xmlns="http://schemas.openxmlformats.org/spreadsheetml/2006/main">
  <c r="C13" i="1" l="1"/>
  <c r="C12" i="1" s="1"/>
  <c r="C16" i="1"/>
  <c r="C22" i="1"/>
  <c r="C21" i="1" s="1"/>
  <c r="C33" i="1"/>
  <c r="C36" i="1"/>
  <c r="C39" i="1"/>
  <c r="C43" i="1"/>
  <c r="C47" i="1"/>
  <c r="C50" i="1"/>
  <c r="C55" i="1"/>
  <c r="C58" i="1"/>
  <c r="C62" i="1"/>
  <c r="C65" i="1"/>
  <c r="C70" i="1"/>
  <c r="C72" i="1"/>
  <c r="C74" i="1"/>
  <c r="C78" i="1"/>
  <c r="C82" i="1"/>
  <c r="C85" i="1"/>
  <c r="C88" i="1"/>
  <c r="C93" i="1"/>
  <c r="C97" i="1"/>
  <c r="C99" i="1"/>
  <c r="C101" i="1"/>
  <c r="C104" i="1"/>
  <c r="C106" i="1"/>
  <c r="C108" i="1"/>
  <c r="C111" i="1"/>
  <c r="C110" i="1" s="1"/>
  <c r="C114" i="1"/>
  <c r="C116" i="1"/>
  <c r="C119" i="1"/>
  <c r="C126" i="1"/>
  <c r="C129" i="1"/>
  <c r="C131" i="1"/>
  <c r="C134" i="1"/>
  <c r="C133" i="1" s="1"/>
  <c r="C140" i="1"/>
  <c r="C139" i="1" s="1"/>
  <c r="C143" i="1"/>
  <c r="C145" i="1"/>
  <c r="C148" i="1"/>
  <c r="C151" i="1"/>
  <c r="C150" i="1" s="1"/>
  <c r="C155" i="1"/>
  <c r="C157" i="1"/>
  <c r="C160" i="1"/>
  <c r="C159" i="1" s="1"/>
  <c r="C163" i="1"/>
  <c r="C165" i="1"/>
  <c r="C167" i="1"/>
  <c r="C170" i="1"/>
  <c r="C169" i="1" s="1"/>
  <c r="C175" i="1"/>
  <c r="C174" i="1" s="1"/>
  <c r="C178" i="1"/>
  <c r="C180" i="1"/>
  <c r="C182" i="1"/>
  <c r="C184" i="1"/>
  <c r="C186" i="1"/>
  <c r="C189" i="1"/>
  <c r="C191" i="1"/>
  <c r="C195" i="1"/>
  <c r="C198" i="1"/>
  <c r="C238" i="1"/>
  <c r="C243" i="1"/>
  <c r="C246" i="1"/>
  <c r="C251" i="1"/>
  <c r="C253" i="1"/>
  <c r="C267" i="1"/>
  <c r="C271" i="1"/>
  <c r="C272" i="1"/>
  <c r="C277" i="1"/>
  <c r="C276" i="1" s="1"/>
  <c r="C281" i="1"/>
  <c r="C285" i="1"/>
  <c r="C289" i="1"/>
  <c r="C293" i="1"/>
  <c r="C81" i="1" l="1"/>
  <c r="C77" i="1" s="1"/>
  <c r="C284" i="1"/>
  <c r="C283" i="1" s="1"/>
  <c r="C54" i="1"/>
  <c r="C125" i="1"/>
  <c r="C118" i="1" s="1"/>
  <c r="C142" i="1"/>
  <c r="C138" i="1" s="1"/>
  <c r="C265" i="1"/>
  <c r="C103" i="1"/>
  <c r="C188" i="1"/>
  <c r="C46" i="1"/>
  <c r="C237" i="1"/>
  <c r="C113" i="1"/>
  <c r="C64" i="1"/>
  <c r="C61" i="1" s="1"/>
  <c r="C32" i="1"/>
  <c r="C31" i="1" s="1"/>
  <c r="C154" i="1"/>
  <c r="C147" i="1" s="1"/>
  <c r="C162" i="1"/>
  <c r="C11" i="1"/>
  <c r="C194" i="1" l="1"/>
  <c r="C193" i="1" s="1"/>
  <c r="C96" i="1"/>
  <c r="C10" i="1" s="1"/>
  <c r="C295" i="1" l="1"/>
</calcChain>
</file>

<file path=xl/sharedStrings.xml><?xml version="1.0" encoding="utf-8"?>
<sst xmlns="http://schemas.openxmlformats.org/spreadsheetml/2006/main" count="575" uniqueCount="573">
  <si>
    <t>2 02 02027 02 0000 151</t>
  </si>
  <si>
    <t>Субсидии бюджетам субъектов Российской Федерации на компенсацию части затрат на приобретение средств химической защиты растений</t>
  </si>
  <si>
    <t>2 02 02028 02 0000 151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</si>
  <si>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</si>
  <si>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2 02 02037 02 0000 151</t>
  </si>
  <si>
    <t>Субсидии бюджетам субъектов Российской Федерации на поддержку племенного животноводства</t>
  </si>
  <si>
    <t>2 02 02039 02 0000 151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</si>
  <si>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</si>
  <si>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2 02 02046 02 0000 151</t>
  </si>
  <si>
    <t>Субсидии бюджетам субъектов Российской Федерации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</si>
  <si>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2 02 02047 02 0000 151</t>
  </si>
  <si>
    <t>Субсидии бюджетам субъектов Российской Федерации на реализацию федеральных целевых программ</t>
  </si>
  <si>
    <t>2 02 02051 02 0000 151</t>
  </si>
  <si>
    <t>Субсидии бюджетам субъектов Российской Федерации на оказание высокотехнологичной медицинской помощи гражданам Российской Федерации</t>
  </si>
  <si>
    <t>2 02 02054 02 0000 151</t>
  </si>
  <si>
    <t>2 02 02064 02 0000 151</t>
  </si>
  <si>
    <t>2 02 02065 02 0000 151</t>
  </si>
  <si>
    <t>Субсидии бюджетам субъектов Российской Федерации на поощрение лучших учителей</t>
  </si>
  <si>
    <t>2 02 02067 02 0000 151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</si>
  <si>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</si>
  <si>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2 02 02082 02 0000 151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</si>
  <si>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</si>
  <si>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2 02 02085 02 0000 151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</si>
  <si>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</si>
  <si>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2 02 02093 02 0000 151</t>
  </si>
  <si>
    <t>Субсидии бюджетам субъектов Российской Федерации на 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</si>
  <si>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2 02 02095 02 0000 151</t>
  </si>
  <si>
    <t>Субсидии бюджетам субъектов Российской Федерации на реализацию мероприятий по финансовому обеспечению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</si>
  <si>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2 02 02097 02 0000 151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</si>
  <si>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</si>
  <si>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2 02 02100 02 0000 151</t>
  </si>
  <si>
    <t>Субсидии бюджетам субъектов Российской Федерации на реализацию дополнительных мероприятий, направленных на снижение напряженности на рынке труда субъектов Российской Федерации</t>
  </si>
  <si>
    <t>2 02 02101 02 0000 151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</si>
  <si>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</si>
  <si>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2 02 02103 02 0000 151</t>
  </si>
  <si>
    <t>Субсидии бюджетам субъектов Российской Федерации на организацию дистанционного обучения инвалидов</t>
  </si>
  <si>
    <t>2 02 02104 02 0000 151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</si>
  <si>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</si>
  <si>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2 02 02110 02 0000 151</t>
  </si>
  <si>
    <t>Субсидии бюджетам субъектов Российской Федерации на компенсацию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</si>
  <si>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2 02 02111 02 0000 151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</si>
  <si>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</si>
  <si>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2 02 02118 02 0000 151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</si>
  <si>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</si>
  <si>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2 02 02124 02 0000 151</t>
  </si>
  <si>
    <t>Субсидии бюджетам субъектов Российской Федерации на финансовое обеспечение закупок диагностических средств и антивирусных препаратов для профилактики, выявления, мониторинга лечения и лечения лиц,  инфицированных вирусами иммунодефицита человека и гепатитов B и C</t>
  </si>
  <si>
    <t>2 02 02127 02 0000 151</t>
  </si>
  <si>
    <t>Субсидии бюджетам субъектов Российской Федерации на закупки оборудования и расходных материалов для неонатального и аудиологического скрининга</t>
  </si>
  <si>
    <t>2 02 02128 02 0000 151</t>
  </si>
  <si>
    <t>Субсидии бюджетам субъектов Российской Федерации на мероприятия по пренатальной (дородовой) диагностике</t>
  </si>
  <si>
    <t>2 02 02129 02 0000 151</t>
  </si>
  <si>
    <t>Субсидии бюджетам субъектов Российской Федерации на приобретение оборудования для быстровозводимых физкультурно-оздоровительных комплексов, включая металлоконструкции и металлоизделия</t>
  </si>
  <si>
    <t>2 02 02132 02 0000 151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</si>
  <si>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</si>
  <si>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2 02 02133 02 0000 151</t>
  </si>
  <si>
    <t>Субсидии бюджетам субъектов Российской Федерации на модернизацию региональных систем общего развития</t>
  </si>
  <si>
    <t>2 02 02145 02 0000 151</t>
  </si>
  <si>
    <t>Субсидии бюджетам субъектов Российской Федерации на возмещение части затрат в связи с предоставлением учителям общеобразовательных учреждений ипотечного кредита</t>
  </si>
  <si>
    <t>2 02 02152 02 0000 151</t>
  </si>
  <si>
    <t>Субсидии бюджетам субъектов Российской Федерации на поддержку начинающих фермеров</t>
  </si>
  <si>
    <t>2 02 02153 02 0000 151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</si>
  <si>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</si>
  <si>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2 02 02160 02 0000 151</t>
  </si>
  <si>
    <t>Субвенции бюджетам субъектов Российской Федерации и муниципальных образований</t>
  </si>
  <si>
    <t>2 02 03000 00 0000 151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</si>
  <si>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</si>
  <si>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2 02 03001 02 0000 151</t>
  </si>
  <si>
    <t>Субвенции бюджетам субъектов Российской Федерации на государственную регистрацию актов гражданского состояния</t>
  </si>
  <si>
    <t>2 02 03003 02 0000 151</t>
  </si>
  <si>
    <r>
      <t xml:space="preserve">Субвенции бюджетам субъектов Российской Федерации на обеспечение мер социальной поддержки для лиц, награжденных знаком </t>
    </r>
    <r>
      <rPr>
        <sz val="12"/>
        <rFont val="Calibri"/>
        <family val="2"/>
        <charset val="204"/>
      </rPr>
      <t>«</t>
    </r>
    <r>
      <rPr>
        <sz val="12"/>
        <rFont val="Arial"/>
        <family val="2"/>
        <charset val="204"/>
      </rPr>
      <t>Почетный донор СССР</t>
    </r>
    <r>
      <rPr>
        <sz val="12"/>
        <rFont val="Calibri"/>
        <family val="2"/>
        <charset val="204"/>
      </rPr>
      <t>»</t>
    </r>
    <r>
      <rPr>
        <sz val="12"/>
        <rFont val="Arial"/>
        <family val="2"/>
        <charset val="204"/>
      </rPr>
      <t xml:space="preserve">, </t>
    </r>
    <r>
      <rPr>
        <sz val="12"/>
        <rFont val="Calibri"/>
        <family val="2"/>
        <charset val="204"/>
      </rPr>
      <t>«</t>
    </r>
    <r>
      <rPr>
        <sz val="12"/>
        <rFont val="Arial"/>
        <family val="2"/>
        <charset val="204"/>
      </rPr>
      <t>Почетный донор России</t>
    </r>
    <r>
      <rPr>
        <sz val="12"/>
        <rFont val="Calibri"/>
        <family val="2"/>
        <charset val="204"/>
      </rPr>
      <t>»</t>
    </r>
  </si>
  <si>
    <t>2 02 03004 02 0000 151</t>
  </si>
  <si>
    <t>Субвенции бюджетам субъектов Российской Федерации на организацию, регулирование и охрану водных биологических ресурсов</t>
  </si>
  <si>
    <t>2 02 03005 02 0000 151</t>
  </si>
  <si>
    <t>Субвенции бюджетам субъектов Российской Федерации на охрану и использование охотничьих ресурсов</t>
  </si>
  <si>
    <t>2 02 03006 02 0000 151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</si>
  <si>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</si>
  <si>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2 02 03007 02 0000 151</t>
  </si>
  <si>
    <t>Субвенции бюджетам субъектов Российской Федерации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</si>
  <si>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2 02 03010 02 0000 151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</si>
  <si>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</si>
  <si>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2 02 03011 02 0000 151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</si>
  <si>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</si>
  <si>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2 02 03012 02 0000 151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</si>
  <si>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</si>
  <si>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2 02 03015 02 0000 151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</si>
  <si>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</si>
  <si>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</si>
  <si>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</si>
  <si>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2 02 03019 02 0000 151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</si>
  <si>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</si>
  <si>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2 02 03020 02 0000 151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</si>
  <si>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</si>
  <si>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2 02 03025 02 0000 151</t>
  </si>
  <si>
    <t>Субвенции бюджетам субъектов Российской Федерации на охрану и использование объектов животного мира (за исключением охотничьих ресурсов и водных биологических ресурсов)</t>
  </si>
  <si>
    <t>2 02 03031 02 0000 151</t>
  </si>
  <si>
    <t>Субвенции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</si>
  <si>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2 02 03032 02 0000 151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</si>
  <si>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</si>
  <si>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2 02 03053 02 0000 151</t>
  </si>
  <si>
    <t>Субвенции бюджетам субъектов Российской Федерации на осуществление переданных полномочий Российской Федерации в области охраны здоровья граждан</t>
  </si>
  <si>
    <t>2 02 03054 02 0000 151</t>
  </si>
  <si>
    <t>Субвенции бюджетам субъектов Российской Федерации на 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</si>
  <si>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2 02 03060 02 0000 151</t>
  </si>
  <si>
    <t>Субвенции бюджетам субъектов Российской Федерации на обеспечение инвалидов техническими средствами реабилитации, включая изготовление и ремонт протезно-ортопедических изделий</t>
  </si>
  <si>
    <t>2 02 03066 02 0000 151</t>
  </si>
  <si>
    <t>Субвенции бюджетам субъектов Российской Федерации на 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</si>
  <si>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2 02 03067 02 0000 151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</si>
  <si>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изделиями медицинского назначения, а также специализированными продуктами лечебного питания для детей-инвалидов</t>
  </si>
  <si>
    <t>2 02 03068 02 0000 151</t>
  </si>
  <si>
    <r>
      <t xml:space="preserve"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
</t>
    </r>
    <r>
      <rPr>
        <sz val="12"/>
        <rFont val="Calibri"/>
        <family val="2"/>
        <charset val="204"/>
      </rPr>
      <t>«</t>
    </r>
    <r>
      <rPr>
        <sz val="12"/>
        <rFont val="Arial"/>
        <family val="2"/>
        <charset val="204"/>
      </rPr>
      <t>О ветеранах</t>
    </r>
    <r>
      <rPr>
        <sz val="12"/>
        <rFont val="Calibri"/>
        <family val="2"/>
        <charset val="204"/>
      </rPr>
      <t>»</t>
    </r>
    <r>
      <rPr>
        <sz val="12"/>
        <rFont val="Arial"/>
        <family val="2"/>
        <charset val="204"/>
      </rPr>
      <t xml:space="preserve">, в соответствии с Указом Президента Российской Федерации от 7 мая 
2008 года № 714 </t>
    </r>
    <r>
      <rPr>
        <sz val="12"/>
        <rFont val="Calibri"/>
        <family val="2"/>
        <charset val="204"/>
      </rPr>
      <t>«</t>
    </r>
    <r>
      <rPr>
        <sz val="12"/>
        <rFont val="Arial"/>
        <family val="2"/>
        <charset val="204"/>
      </rPr>
      <t>Об обеспечении жильем ветеранов Великой Отечественной войны 
1941 - 1945 годов</t>
    </r>
    <r>
      <rPr>
        <sz val="12"/>
        <rFont val="Calibri"/>
        <family val="2"/>
        <charset val="204"/>
      </rPr>
      <t>»</t>
    </r>
  </si>
  <si>
    <t>2 02 03069 02 0000 151</t>
  </si>
  <si>
    <t>2 02 03070 02 0000 151</t>
  </si>
  <si>
    <t>Субвенции бюджетам субъектов Российской Федерации на осуществление переданных полномочий Российской Федерации по государственной охране объектов культурного наследия федерального значения</t>
  </si>
  <si>
    <t>2 02 03071 02 0000 151</t>
  </si>
  <si>
    <t>Субвенции бюджетам субъектов Российской Федерации на обеспечение жильем граждан, уволенных с военной службы (службы), 
и приравненных к ним лиц</t>
  </si>
  <si>
    <t>2 02 03077 02 0000 151</t>
  </si>
  <si>
    <t>Прочие субвенции бюджетам субъектов Российской Федерации</t>
  </si>
  <si>
    <t>2 02 03999 02 0000 151</t>
  </si>
  <si>
    <t>Иные межбюджетные трансферты</t>
  </si>
  <si>
    <t>2 02 04000 00 0000 151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</si>
  <si>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</si>
  <si>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2 02 04001 02 0000 151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</si>
  <si>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</si>
  <si>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2 02 04002 02 0000 151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</si>
  <si>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</t>
  </si>
  <si>
    <t>2 02 04017 02 0000 151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</si>
  <si>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</si>
  <si>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2 02 04025 02 0000 151</t>
  </si>
  <si>
    <t>Межбюджетные трансферты, передаваемые бюджетам субъектов Российской Федерации, на единовременные денежные компенсации реабилитированным лицам</t>
  </si>
  <si>
    <t>2 02 04032 02 0000 151</t>
  </si>
  <si>
    <t>Межбюджетные трансферты, передаваемые бюджетам субъектов Российской Федерации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</si>
  <si>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2 02 04034 02 0001 151</t>
  </si>
  <si>
    <t>Межбюджетные трансферты, передаваемые бюджетам субъектов Российской Федерации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</si>
  <si>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>2 02 04034 02 0002 151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</si>
  <si>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</si>
  <si>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2 02 04041 02 0000 151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</si>
  <si>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</si>
  <si>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2 02 04042 02 0000 151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</si>
  <si>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</si>
  <si>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2 02 04043 02 0000 151</t>
  </si>
  <si>
    <t>БЕЗВОЗМЕЗДНЫЕ ПОСТУПЛЕНИЯ ОТ ГОСУДАРСТВЕННЫХ (МУНИЦИПАЛЬНЫХ) ОРГАНИЗАЦИЙ</t>
  </si>
  <si>
    <t>2 03 00000 00 0000 180</t>
  </si>
  <si>
    <t>Безвозмездные поступления от государственных (муниципальных) организаций в бюджеты субъектов Российской Федерации</t>
  </si>
  <si>
    <t>2 03 02000 02 0000 180</t>
  </si>
  <si>
    <r>
      <t xml:space="preserve">Безвозмездные поступления в бюджеты субъектов Российской Федерации от государственной корпорации </t>
    </r>
    <r>
      <rPr>
        <sz val="12"/>
        <rFont val="Calibri"/>
        <family val="2"/>
        <charset val="204"/>
      </rPr>
      <t>«</t>
    </r>
    <r>
      <rPr>
        <sz val="12"/>
        <rFont val="Arial"/>
        <family val="2"/>
        <charset val="204"/>
      </rPr>
      <t>Фонд содействия реформированию жилищно-коммунального хозяйства</t>
    </r>
    <r>
      <rPr>
        <sz val="12"/>
        <rFont val="Calibri"/>
        <family val="2"/>
        <charset val="204"/>
      </rPr>
      <t>»</t>
    </r>
    <r>
      <rPr>
        <sz val="12"/>
        <rFont val="Arial"/>
        <family val="2"/>
        <charset val="204"/>
      </rPr>
      <t xml:space="preserve"> на обеспечение мероприятий по капитальному ремонту многоквартирных домов</t>
    </r>
  </si>
  <si>
    <t>2 03 02030 02 0000 180</t>
  </si>
  <si>
    <t>Безвозмездные поступления в бюджеты субъектов Российской Федерации от государственной корпорации  «Фонд содействия реформированию жилищно-коммунального хозяйства» на обеспечение мероприятий по переселению граждан из аварийного жилищного фонда</t>
  </si>
  <si>
    <t>2 03 02040 02 0000 180</t>
  </si>
  <si>
    <t>Безвозмездные поступления в бюджеты субъектов Российской Федерации от государственной корпорации  «Фонд содействия реформированию жилищно-коммунального хозяйства»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</si>
  <si>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2 03 02060 02 0000 180</t>
  </si>
  <si>
    <t>ПРОЧИЕ БЕЗВОЗМЕЗДНЫЕ ПОСТУПЛЕНИЯ</t>
  </si>
  <si>
    <t>2 07 00000 00 0000 180</t>
  </si>
  <si>
    <t>Прочие безвозмездные поступления в бюджеты субъектов Российской Федерации</t>
  </si>
  <si>
    <t>2 07 02000 02 0000 180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</si>
  <si>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</si>
  <si>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2 18 00000 00 0000 000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</si>
  <si>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</si>
  <si>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2 18 02000 02 0000 000</t>
  </si>
  <si>
    <t>2 18 02000 02 0000 151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</si>
  <si>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 бюджетов городских округов</t>
  </si>
  <si>
    <t>2 18 02030 02 0000 151</t>
  </si>
  <si>
    <t>Доходы бюджетов субъектов Российской Федерации  от возврата остатков субсидий, субвенций и иных межбюджетных трансфертов, имеющих целевое назначение, прошлых лет из   бюджетов муниципальных районов</t>
  </si>
  <si>
    <t>2 18 02040 02 0000 151</t>
  </si>
  <si>
    <t>Доходы бюджетов субъектов Российской Федерации от возврата остатков субсидий, субвенций и  иных межбюджетных трансфертов, имеющих целевое назначение, прошлых лет из бюджетов из бюджетов государственных внебюджетных фондов</t>
  </si>
  <si>
    <t>2 18 02060 02 0000 151</t>
  </si>
  <si>
    <t xml:space="preserve">Доходы бюджетов субъектов Российской Федерации от возврата организациями остатков субсидий прошлых лет
</t>
  </si>
  <si>
    <t>2 18 02000 02 0000 180</t>
  </si>
  <si>
    <t>Доходы бюджетов субъектов Российской Федерации от возврата бюджетными учреждениями остатков субсидий прошлых лет</t>
  </si>
  <si>
    <t>2 18 02010 02 0000 180</t>
  </si>
  <si>
    <t xml:space="preserve">Доходы бюджетов субъектов Российской Федерации от возврата автономными учреждениями остатков субсидий прошлых лет
</t>
  </si>
  <si>
    <t>2 18 02020 02 0000 180</t>
  </si>
  <si>
    <t xml:space="preserve">Доходы бюджетов субъектов Российской Федерации от возврата иными организациями остатков субсидий прошлых лет
</t>
  </si>
  <si>
    <t>2 18 02030 02 0000 180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</si>
  <si>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</si>
  <si>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</si>
  <si>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</si>
  <si>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2 19 02000 02 0000 151</t>
  </si>
  <si>
    <t>ВСЕГО ДОХОДОВ</t>
  </si>
  <si>
    <t>Налоги на имущество</t>
  </si>
  <si>
    <t>1 09 04000 00 0000 110</t>
  </si>
  <si>
    <t>Налог на имущество предприятий</t>
  </si>
  <si>
    <t>1 09 04010 02 0000 110</t>
  </si>
  <si>
    <t>Налог с владельцев транспортных средств и налог на приобретение автотранспортных средств</t>
  </si>
  <si>
    <t>1 09 04020 02 0000 110</t>
  </si>
  <si>
    <t>Налог на пользователей автомобильных дорог</t>
  </si>
  <si>
    <t>1 09 04030 01 0000 110</t>
  </si>
  <si>
    <t>Налог с имущества, переходящего в порядке наследования или дарения</t>
  </si>
  <si>
    <t>1 09 04040 01 0000 110</t>
  </si>
  <si>
    <t>Прочие налоги и сборы (по отмененным налогам и сборам субъектов Российской Федерации)</t>
  </si>
  <si>
    <t>1 09 06000 02 0000 110</t>
  </si>
  <si>
    <t>Налог с продаж</t>
  </si>
  <si>
    <t>1 09 06010 02 0000 110</t>
  </si>
  <si>
    <t>Сбор на нужды образовательных учреждений, взимаемый с юридических лиц</t>
  </si>
  <si>
    <t>1 09 06020 02 0000 110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</si>
  <si>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</si>
  <si>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</si>
  <si>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     от    продажи    земельных    участков, государственная  собственность  на   которые   не разграничена</t>
  </si>
  <si>
    <t>Доходы    от    продажи    земельных    участков,  государственная  собственность  на   которые   не  разграничена и  которые  расположены  в границах городских округов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</si>
  <si>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</si>
  <si>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</si>
  <si>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</si>
  <si>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1 11 01020 02 0000 120</t>
  </si>
  <si>
    <t>Доходы от размещения средств бюджетов</t>
  </si>
  <si>
    <t>1 11 02000 00 0000 120</t>
  </si>
  <si>
    <t>Доходы от размещения временно свободных средств бюджетов субъектов Российской Федерации</t>
  </si>
  <si>
    <t>1 11 02020 02 0000 120</t>
  </si>
  <si>
    <t>Проценты, полученные от предоставления бюджетных кредитов внутри страны</t>
  </si>
  <si>
    <t>1 11 03000 00 0000 120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</si>
  <si>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</si>
  <si>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1 11 03020 02 0000 120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</si>
  <si>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</si>
  <si>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</si>
  <si>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</si>
  <si>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</si>
  <si>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1 11 05020 00 0000 120</t>
  </si>
  <si>
    <t>1 11 05022 02 0000 120</t>
  </si>
  <si>
    <t>1 11 05030 00 0000 120</t>
  </si>
  <si>
    <t>1 11 05032 02 0000 120</t>
  </si>
  <si>
    <t>Платежи от государственных и муниципальных унитарных предприятий</t>
  </si>
  <si>
    <t>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</si>
  <si>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</si>
  <si>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</si>
  <si>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</si>
  <si>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1 11 07012 02 0000 120</t>
  </si>
  <si>
    <t>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</si>
  <si>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</si>
  <si>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1 11 09030 00 0000 120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</si>
  <si>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</si>
  <si>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1 11 09032 02 0000 120</t>
  </si>
  <si>
    <t>1 11 09040 00 0000 120</t>
  </si>
  <si>
    <t>1 11 09042 02 0000 120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</si>
  <si>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</si>
  <si>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</si>
  <si>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</si>
  <si>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</si>
  <si>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Платежи при пользовании недрами</t>
  </si>
  <si>
    <t>1 12 02000 01 0000 120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</si>
  <si>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</t>
  </si>
  <si>
    <t>1 12 02010 01 0000 120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</si>
  <si>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недр, содержащих месторождения общераспространенных полезных ископаемых, или участкам недр местного значения</t>
  </si>
  <si>
    <t>1 12 02012 01 0000 120</t>
  </si>
  <si>
    <t>Регулярные платежи за пользование недрами при пользовании недрами (ренталс) на территории Российской Федерации</t>
  </si>
  <si>
    <t>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</si>
  <si>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</si>
  <si>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</si>
  <si>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по участкам недр, содержащим месторождения общераспространенных полезных ископаемых, участкам недр местного значения, а также участкам недр местного значения, используемым для целей строительства и эксплуатации подземных сооружений, не связанных с добычей полезных ископаемых</t>
  </si>
  <si>
    <t>1 12 02052 01 0000 120</t>
  </si>
  <si>
    <t>Прочие платежи при пользовании недрами</t>
  </si>
  <si>
    <t>1 12 02100 00 0000 120</t>
  </si>
  <si>
    <t>Прочие платежи при пользовании недрами по участкам недр, содержащим месторождения общераспространенных полезных ископаемых, или участкам недр местного значения</t>
  </si>
  <si>
    <t>1 12 02102 02 0000 120</t>
  </si>
  <si>
    <t>Плата за использование лесов</t>
  </si>
  <si>
    <t>1 12 04000 00 0000 120</t>
  </si>
  <si>
    <t>Плата за использование лесов в части, превышающей минимальный размер арендной платы и минимальный размер платы по договору купли-продажи лесных насаждений</t>
  </si>
  <si>
    <t>1 12 04020 02 0000 120</t>
  </si>
  <si>
    <t xml:space="preserve">Плата за использование лесов в части, превышающей минимальный размер платы по договору купли-продажи лесных насаждений </t>
  </si>
  <si>
    <t>1 12 04021 02 0000 120</t>
  </si>
  <si>
    <t xml:space="preserve">Плата за использование лесов в части, превышающей минимальный размер арендной платы </t>
  </si>
  <si>
    <t>1 12 04022 02 0000 120</t>
  </si>
  <si>
    <t>Плата по договору купли-продажи лесных насаждений для собственных нужд</t>
  </si>
  <si>
    <t>1 12 04060 02 0000 120</t>
  </si>
  <si>
    <t>1 13 00000 00 0000 000</t>
  </si>
  <si>
    <t>ДОХОДЫ ОТ ПРОДАЖИ МАТЕРИАЛЬНЫХ И НЕМАТЕРИАЛЬНЫХ АКТИВОВ</t>
  </si>
  <si>
    <t>1 14 00000 00 0000 000</t>
  </si>
  <si>
    <t>Доходы от продажи квартир</t>
  </si>
  <si>
    <t>1 14 01000 00 0000 410</t>
  </si>
  <si>
    <t>Доходы от продажи квартир, находящихся в собственности субъектов Российской Федерации</t>
  </si>
  <si>
    <t>1 14 01020 02 0000 410</t>
  </si>
  <si>
    <t>1 14 02000 00 0000 000</t>
  </si>
  <si>
    <t>1 14 02020 02 0000 410</t>
  </si>
  <si>
    <t>1 14 02022 02 0000 410</t>
  </si>
  <si>
    <t>1 14 02023 02 0000 410</t>
  </si>
  <si>
    <t>1 14 06000 00 0000 430</t>
  </si>
  <si>
    <t>1 14 06010 00 0000 430</t>
  </si>
  <si>
    <t>1 14 06012 04 0000 430</t>
  </si>
  <si>
    <t>1 14 06020 00 0000 430</t>
  </si>
  <si>
    <t>1 14 06022 02 0000 430</t>
  </si>
  <si>
    <t>ШТРАФЫ, САНКЦИИ, ВОЗМЕЩЕНИЕ УЩЕРБА</t>
  </si>
  <si>
    <t>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</si>
  <si>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</si>
  <si>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1 16 02000 00 0000 140</t>
  </si>
  <si>
    <t xml:space="preserve"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   </t>
  </si>
  <si>
    <t>1 16 02030 02 0000 140</t>
  </si>
  <si>
    <t>Денежные взыскания (штрафы) за нарушение законодательства о налогах и сборах</t>
  </si>
  <si>
    <t>1 16 03000 00 0000 140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</si>
  <si>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</si>
  <si>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1 16 03020 02 0000 140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</si>
  <si>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</si>
  <si>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</si>
  <si>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</si>
  <si>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1 16 21020 02 0000 140</t>
  </si>
  <si>
    <t>Денежные взыскания (штрафы) за нарушение законодательства о рекламе</t>
  </si>
  <si>
    <t>1 16 26000 01 0000 140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</si>
  <si>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</si>
  <si>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</si>
  <si>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</si>
  <si>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</si>
  <si>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</si>
  <si>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</si>
  <si>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</si>
  <si>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</si>
  <si>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</si>
  <si>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</si>
  <si>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</si>
  <si>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</si>
  <si>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</si>
  <si>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     от     продажи    земельных  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</si>
  <si>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    от     продажи     земельных    участков, находящихся в собственности субъектов  Российской  Федерации (за  исключением  земельных  участков  бюджетных и автономных учреждений субъектов Российской Федерации)</t>
  </si>
  <si>
    <t>1 15 00000 00 0000 000</t>
  </si>
  <si>
    <t>1 15 02000 00 0000 140</t>
  </si>
  <si>
    <t>1 15 02020 02 0000 140</t>
  </si>
  <si>
    <t>1 16 23000 00 0000 140</t>
  </si>
  <si>
    <t>1 16 23020 02 0000 140</t>
  </si>
  <si>
    <t>1 16 27000 01 0000 140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</si>
  <si>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</si>
  <si>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</si>
  <si>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</si>
  <si>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1 16 33020 02 0000 140</t>
  </si>
  <si>
    <t>Прочие поступления от денежных взысканий (штрафов) и иных сумм в возмещение ущерба</t>
  </si>
  <si>
    <t>1 16 90000 00 0000 140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</si>
  <si>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</si>
  <si>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1 16 90020 02 0000 140</t>
  </si>
  <si>
    <t>ПРОЧИЕ НЕНАЛОГОВЫЕ ДОХОДЫ</t>
  </si>
  <si>
    <t>1 17 00000 00 0000 000</t>
  </si>
  <si>
    <t>Невыясненные поступления</t>
  </si>
  <si>
    <t>1 17 01000 00 0000 180</t>
  </si>
  <si>
    <t>Невыясненные поступления, зачисляемые в бюджеты субъектов Российской Федерации</t>
  </si>
  <si>
    <t>1 17 01020 02 0000 180</t>
  </si>
  <si>
    <t>Прочие неналоговые доходы</t>
  </si>
  <si>
    <t>1 17 05000 00 0000 180</t>
  </si>
  <si>
    <t>Прочие неналоговые доходы бюджетов субъектов Российской Федерации</t>
  </si>
  <si>
    <t>1 17 05020 02 0000 180</t>
  </si>
  <si>
    <t>Код бюджетной классификации</t>
  </si>
  <si>
    <t>Наименование показателя</t>
  </si>
  <si>
    <t>Кассовое исполнение, тыс. руб.</t>
  </si>
  <si>
    <t xml:space="preserve">Налог, взимаемый с налогоплательщиков, выбравших в качестве объекта налогообложения доходы </t>
  </si>
  <si>
    <t>1 05 01011 01 0000 110</t>
  </si>
  <si>
    <t>1 05 01012 01 0000 110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</si>
  <si>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</si>
  <si>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>1 05 01021 01 0000 110</t>
  </si>
  <si>
    <t>1 05 01022 01 0000 110</t>
  </si>
  <si>
    <t xml:space="preserve">Налоги, взимаемые в виде стоимости патента в связи с применением упрощенной системы налогообложения (за налоговые периоды, истекшие до 1 января 2011 года) </t>
  </si>
  <si>
    <t>1 05 01041 02 0000 110</t>
  </si>
  <si>
    <t>1 05 01042 02 0000 110</t>
  </si>
  <si>
    <t xml:space="preserve">Единый сельскохозяйственный налог </t>
  </si>
  <si>
    <t>1 05 03010 01 0000 110</t>
  </si>
  <si>
    <t>1 05 03020 01 0000 110</t>
  </si>
  <si>
    <t>Минимальный налог, зачисляемый в бюджеты субъектов Российской Федерации</t>
  </si>
  <si>
    <t>1 05 01050 01 0000 110</t>
  </si>
  <si>
    <t>1 05 01010 00 0000 110</t>
  </si>
  <si>
    <t>1 05 01020 00 0000 110</t>
  </si>
  <si>
    <t xml:space="preserve">Налог, взимаемый в виде стоимости патента в связи с применением упрощенной системы налогообложения </t>
  </si>
  <si>
    <t xml:space="preserve"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 </t>
  </si>
  <si>
    <t>1 09 03083 02 0000 110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</si>
  <si>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</si>
  <si>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</si>
  <si>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</si>
  <si>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</si>
  <si>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прибыль организаций</t>
  </si>
  <si>
    <t>1 01 01000 00 0000 110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</si>
  <si>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</si>
  <si>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1 01 01010 00 0000 110</t>
  </si>
  <si>
    <t>Налог на прибыль организаций, зачисляемый в бюджеты субъектов Российской Федерации</t>
  </si>
  <si>
    <t>Налог на прибыль организаций для сельскохозяйственных товаропроизводителей, не перешедших на систему налогообложения для сельскохозяйственных товаропроизводителей (единый сельскохозяйственный налог), по деятельности, связанной с реализацией произведенной ими сельскохозяйственной продукции, а также с реализацией произведенной и переработанной данными организациями собственной сельскохозяйственной продукции, зачисляемый в бюджеты субъектов Российской Федерации</t>
  </si>
  <si>
    <t>1 01 01014 02 0000 110</t>
  </si>
  <si>
    <t>Налог на доходы физических лиц</t>
  </si>
  <si>
    <t>1 01 02000 01 0000 110</t>
  </si>
  <si>
    <t>1 01 02010 01 0000 110</t>
  </si>
  <si>
    <t>1 01 02020 01 0000 110</t>
  </si>
  <si>
    <t>1 01 02030 01 0000 110</t>
  </si>
  <si>
    <t>1 01 02040 01 0000 110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</si>
  <si>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</si>
  <si>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</si>
  <si>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</si>
  <si>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1 03 02000 01 0000 110</t>
  </si>
  <si>
    <t>Акцизы на спиртосодержащую продукцию, производимую на территории Российской Федерации</t>
  </si>
  <si>
    <t>1 03 02020 01 0000 110</t>
  </si>
  <si>
    <t>1 03 02090 01 0000 110</t>
  </si>
  <si>
    <t>Акцизы на пиво, производимое на территории Российской Федерации</t>
  </si>
  <si>
    <t>1 03 02100 01 0000 110</t>
  </si>
  <si>
    <t>1 03 02110 01 0000 110</t>
  </si>
  <si>
    <t>Доходы от уплаты акцизов на дизельное топливо, подлежащие распределению в консолидированные бюджеты субъектов Российской Федерации</t>
  </si>
  <si>
    <t>1 03 02150 01 0000 110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</si>
  <si>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</si>
  <si>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1 03 02160 01 0000 110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</si>
  <si>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</si>
  <si>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1 03 02170 01 0000 110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</si>
  <si>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</si>
  <si>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1 03 02180 01 0000 110</t>
  </si>
  <si>
    <t>НАЛОГИ НА СОВОКУПНЫЙ ДОХОД</t>
  </si>
  <si>
    <t>1 05 00000 00 0000 000</t>
  </si>
  <si>
    <t>Налог, взимаемый в связи с применением упрощенной системы налогообложения</t>
  </si>
  <si>
    <t>1 05 01000 00 0000 110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</si>
  <si>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</si>
  <si>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</si>
  <si>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Единый сельскохозяйственный налог</t>
  </si>
  <si>
    <t>НАЛОГИ НА ИМУЩЕСТВО</t>
  </si>
  <si>
    <t>1 06 00000 00 0000 000</t>
  </si>
  <si>
    <t>Налог на имущество организаций</t>
  </si>
  <si>
    <t>1 06 02000 02 0000 110</t>
  </si>
  <si>
    <t>Налог на имущество организаций по имуществу, не входящему в Единую систему газоснабжения</t>
  </si>
  <si>
    <t>1 06 02010 02 0000 110</t>
  </si>
  <si>
    <t>Налог на имущество организаций по имуществу, входящему в Единую систему газоснабжения</t>
  </si>
  <si>
    <t>1 06 02020 02 0000 110</t>
  </si>
  <si>
    <t>Транспортный налог</t>
  </si>
  <si>
    <t>1 06 04000 02 0000 110</t>
  </si>
  <si>
    <t>Транспортный налог с организаций</t>
  </si>
  <si>
    <t>1 06 04011 02 0000 110</t>
  </si>
  <si>
    <t>Транспортный налог с физических лиц</t>
  </si>
  <si>
    <t>1 06 04012 02 0000 110</t>
  </si>
  <si>
    <t>Налог на игорный бизнес</t>
  </si>
  <si>
    <t>1 06 05000 02 0000 110</t>
  </si>
  <si>
    <t>НАЛОГИ, СБОРЫ И РЕГУЛЯРНЫЕ ПЛАТЕЖИ ЗА ПОЛЬЗОВАНИЕ ПРИРОДНЫМИ РЕСУРСАМИ</t>
  </si>
  <si>
    <t>1 07 00000 00 0000 000</t>
  </si>
  <si>
    <t>Налог на добычу полезных ископаемых</t>
  </si>
  <si>
    <t>1 07 01000 01 0000 110</t>
  </si>
  <si>
    <t>Налог на добычу общераспространенных полезных ископаемых</t>
  </si>
  <si>
    <t>1 07 01020 01 0000 110</t>
  </si>
  <si>
    <t>Налог на добычу прочих полезных ископаемых (за исключением полезных ископаемых в виде природных алмазов)</t>
  </si>
  <si>
    <t>1 07 01030 01 0000 110</t>
  </si>
  <si>
    <t>Сборы за пользование объектами животного мира и за пользование объектами водных биологических ресурсов</t>
  </si>
  <si>
    <t>1 07 04000 01 0000 110</t>
  </si>
  <si>
    <t>Сбор за пользование объектами животного мира</t>
  </si>
  <si>
    <t>1 07 04010 01 0000 110</t>
  </si>
  <si>
    <t>Сбор за пользование объектами водных биологических ресурсов (по внутренним водным объектам)</t>
  </si>
  <si>
    <t>1 07 04030 01 0000 110</t>
  </si>
  <si>
    <t>ГОСУДАРСТВЕННАЯ ПОШЛИНА</t>
  </si>
  <si>
    <t>1 08 00000 00 0000 000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</si>
  <si>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</si>
  <si>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1 08 07000 01 0000 110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</si>
  <si>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</si>
  <si>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</si>
  <si>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</si>
  <si>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1 08 07082 01 0000 110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</si>
  <si>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</si>
  <si>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1 08 07110 01 0000 110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</si>
  <si>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</si>
  <si>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1 08 07130 01 0000 110</t>
  </si>
  <si>
    <t>Государственная  пошлина  за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</si>
  <si>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1 08 07170 01 0000 110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</si>
  <si>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</si>
  <si>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1 08 07172 01 0000 110</t>
  </si>
  <si>
    <t xml:space="preserve">Прочие государственные пошлины за совершение прочих юридически значимых действий, подлежащие зачислению в бюджет субъекта Российской Федерации </t>
  </si>
  <si>
    <t>1 08 07300 01 0000 110</t>
  </si>
  <si>
    <t>ЗАДОЛЖЕННОСТЬ И ПЕРЕРАСЧЕТЫ ПО ОТМЕНЕННЫМ НАЛОГАМ, СБОРАМ И ИНЫМ ОБЯЗАТЕЛЬНЫМ ПЛАТЕЖАМ</t>
  </si>
  <si>
    <t>1 09 00000 00 0000 000</t>
  </si>
  <si>
    <t>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</si>
  <si>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</si>
  <si>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1 09 01020 04 0000 110</t>
  </si>
  <si>
    <t xml:space="preserve">Налог на прибыль организаций, зачислявшийся до 1 января 2005 года в местные бюджеты, мобилизуемый на территориях муниципальных районов </t>
  </si>
  <si>
    <t>1 09 01030 05 0000 110</t>
  </si>
  <si>
    <t>Платежи за пользование природными ресурсами</t>
  </si>
  <si>
    <t>1 09 03000 00 0000 110</t>
  </si>
  <si>
    <t>Платежи за добычу полезных ископаемых</t>
  </si>
  <si>
    <t>1 09 03020 00 0000 110</t>
  </si>
  <si>
    <t>Платежи за добычу углеводородного сырья</t>
  </si>
  <si>
    <t>1 09 03022 01 0000 110</t>
  </si>
  <si>
    <t>Платежи за добычу подземных вод</t>
  </si>
  <si>
    <t>1 09 03023 01 0000 110</t>
  </si>
  <si>
    <t>Отчисления на воспроизводство минерально-сырьевой базы</t>
  </si>
  <si>
    <t>1 09 03080 01 0000 110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</si>
  <si>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</si>
  <si>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1 09 03082 02 0000 110</t>
  </si>
  <si>
    <t xml:space="preserve">Доходы областного бюджета за 2012 год по кодам видов доходов, 
подвидов доходов, классификации операций сектора государственного 
управления, относящихся к доходам бюджета   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</si>
  <si>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</si>
  <si>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</si>
  <si>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</si>
  <si>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</si>
  <si>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Акцизы на вина натуральные, в том числе шампанские, игристые, газированные, шипучие, натуральные напитки с объемной долей этилового спирта не более 6 процентов объема готовой продукции, изготовленные из виноматериалов, произведенных без добавления спирта этилового), производимые на территории Российской Федерации</t>
  </si>
  <si>
    <t>Акцизы на алкогольную продукцию с объемной долей этилового спирта свыше 9 процентов, в том числе напитки, изготавливаемые на основе пива, произведенные с добавлением спирта этилового (за исключением пива, вин натуральных, в том числе шампанских, игристых, газированных, шипучих, натуральных напитков с объемной долей этилового спирта не более 6 процентов объема готовой продукции, изготовленных из виноматериалов, произведенных без добавления спирта этилового), производимую на территории Российской Федерации</t>
  </si>
  <si>
    <t>1 05 01040 02 0000 110</t>
  </si>
  <si>
    <t>1 05 03000 01 0000 110</t>
  </si>
  <si>
    <t>Государственная пошлина по делам, рассматриваемым Конституционным Судом Российской Федерации и конституционными (уставными) судами субъектов Российской Федерации</t>
  </si>
  <si>
    <t>1 08 02000 01 0000 110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</si>
  <si>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</si>
  <si>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Государственная пошлина за государственную регистрацию региональных отделений политической партии</t>
  </si>
  <si>
    <t>1 08 07120 01 0000 110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</si>
  <si>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</si>
  <si>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1 08 07140 01 0000 110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</si>
  <si>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 (тракториста)</t>
  </si>
  <si>
    <t>1 08 07142 01 0000 110</t>
  </si>
  <si>
    <t>Государственная пошлина за выдачу разрешения на выброс вредных (загрязняющих) веществ в атмосферный воздух</t>
  </si>
  <si>
    <t>1 08 07260 01 0000 110</t>
  </si>
  <si>
    <t>1 08 07262 01 0000 110</t>
  </si>
  <si>
    <t>1 11 05012 04 0000 120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</si>
  <si>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</si>
  <si>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</si>
  <si>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</si>
  <si>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</si>
  <si>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иные виды негативного воздействия на окружающую среду</t>
  </si>
  <si>
    <t>1 12 01010 01 0000 120</t>
  </si>
  <si>
    <t>1 12 01020 01 0000 120</t>
  </si>
  <si>
    <t>1 12 01030 01 0000 120</t>
  </si>
  <si>
    <t>1 12 01040 01 0000 120</t>
  </si>
  <si>
    <t>1 12 01050 01 0000 120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</si>
  <si>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</si>
  <si>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</si>
  <si>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1 13 01000 00 0000 130</t>
  </si>
  <si>
    <t>Прочие доходы от оказания платных услуг (работ)</t>
  </si>
  <si>
    <t>1 13 01990 00 0000 130</t>
  </si>
  <si>
    <t>Прочие доходы от оказания платных услуг (работ) получателями средств бюджетов субъектов Российской Федерации</t>
  </si>
  <si>
    <t>1 13 01992 02 0000 130</t>
  </si>
  <si>
    <t>Доходы от компенсации затрат государства</t>
  </si>
  <si>
    <t>1 13 02000 00 0000 130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</si>
  <si>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</si>
  <si>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</si>
  <si>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 xml:space="preserve">Прочие доходы от компенсации затрат государства </t>
  </si>
  <si>
    <t>Прочие доходы от компенсации затрат бюджетов субъектов Российской Федерации</t>
  </si>
  <si>
    <t>1 13 02060 00 0000 130</t>
  </si>
  <si>
    <t>1 13 02062 02 0000 130</t>
  </si>
  <si>
    <t>1 13 02990 00 0000 130</t>
  </si>
  <si>
    <t>1 13 02992 02 0000 130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</si>
  <si>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</si>
  <si>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</si>
  <si>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</si>
  <si>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</si>
  <si>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субъектов Российской Федерации</t>
  </si>
  <si>
    <t>1 16 23022 02 0000 140</t>
  </si>
  <si>
    <t>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</si>
  <si>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</si>
  <si>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</si>
  <si>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Денежные взыскания (штрафы) за нарушение законодательства Российской Федерации о безопасности дорожного движения</t>
  </si>
  <si>
    <t>1 16 30000 01 0000 140</t>
  </si>
  <si>
    <t>1 16 30010 01 0000 140</t>
  </si>
  <si>
    <t>1 16 30012 01 0000 140</t>
  </si>
  <si>
    <t>1 16 30020 01 0000 140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</si>
  <si>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</si>
  <si>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субъектов Российской Федерации</t>
  </si>
  <si>
    <t>1 16 35000 00 0000 140</t>
  </si>
  <si>
    <t>1 16 35010 02 0000 140</t>
  </si>
  <si>
    <t xml:space="preserve"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 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</si>
  <si>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</si>
  <si>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1 16 37000 00 0000 140</t>
  </si>
  <si>
    <t>1 16 37020 02 0000 140</t>
  </si>
  <si>
    <t>Денежные взыскания (штрафы) за нарушение условий договоров (соглашений) о предоставлении бюджетных кредитов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</si>
  <si>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</si>
  <si>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1 16 42020 02 0000 140</t>
  </si>
  <si>
    <t>1 08 02020 01 0000 110</t>
  </si>
  <si>
    <t xml:space="preserve">1 01 01012 02 0000 110 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</si>
  <si>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</si>
  <si>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</si>
  <si>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</si>
  <si>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</si>
  <si>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субъектов Российской Федерации и муниципальных образований</t>
  </si>
  <si>
    <t>2 02 01000 00 0000 151</t>
  </si>
  <si>
    <t>Дотации бюджетам субъектов Российской Федерации на поддержку мер по обеспечению сбалансированности бюджетов</t>
  </si>
  <si>
    <t>2 02 01003 02 0000 151</t>
  </si>
  <si>
    <t>Дотации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</t>
  </si>
  <si>
    <t>2 02 01009 02 0000 151</t>
  </si>
  <si>
    <t>Субсидии бюджетам субъектов Российской Федерации и муниципальных образований (межбюджетные субсидии)</t>
  </si>
  <si>
    <t>2 02 02000 00 0000 151</t>
  </si>
  <si>
    <t>Субсидии бюджетам субъектов Российской Федерации на оздоровление детей</t>
  </si>
  <si>
    <t>2 02 02005 02 0000 151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</si>
  <si>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</si>
  <si>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2 02 02009 02 0000 151</t>
  </si>
  <si>
    <t>Субсидии бюджетам субъектов Российской Федерации на поддержку элитного семеноводства</t>
  </si>
  <si>
    <t>2 02 02012 02 0000 151</t>
  </si>
  <si>
    <t>Субсидии бюджетам субъектов Российской Федерации на компенсацию части затрат по страхованию урожая сельскохозяйственных культур, урожая многолетних насаждений и посадок многолетних насаждений</t>
  </si>
  <si>
    <t>2 02 02017 02 0000 151</t>
  </si>
  <si>
    <t>Субсидии бюджетам субъектов Российской Федерации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</si>
  <si>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2 02 02024 02 0000 151</t>
  </si>
  <si>
    <t>1 16 42000 01 0000 140</t>
  </si>
  <si>
    <r>
      <t xml:space="preserve">Денежные взыскания (штрафы) за нарушение Федерального закона </t>
    </r>
    <r>
      <rPr>
        <sz val="12"/>
        <rFont val="Calibri"/>
        <family val="2"/>
        <charset val="204"/>
      </rPr>
      <t>«</t>
    </r>
    <r>
      <rPr>
        <sz val="12"/>
        <rFont val="Arial"/>
        <family val="2"/>
        <charset val="204"/>
      </rPr>
      <t>О пожарной безопасности</t>
    </r>
    <r>
      <rPr>
        <sz val="12"/>
        <rFont val="Calibri"/>
        <family val="2"/>
        <charset val="204"/>
      </rPr>
      <t>»</t>
    </r>
  </si>
  <si>
    <t>Налог, взимаемый с налогоплательщиков, выбравших в качестве объекта налогообложения доходы (за налоговые периоды, истекшие 
до 1 января 2011 года)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</si>
  <si>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
(за налоговые периоды, истекшие 
до 1 января 2011 года) </t>
  </si>
  <si>
    <t xml:space="preserve">Единый сельскохозяйственный налог 
(за налоговые периоды, истекшие до 1 января 2011 года) </t>
  </si>
  <si>
    <t>Налог на прибыль организаций, зачислявшийся 
до 1 января 2005 года в местные бюджеты</t>
  </si>
  <si>
    <t>АДМИНИСТРАТИВНЫЕ ПЛАТЕЖИ И СБОРЫ</t>
  </si>
  <si>
    <t>Субсидии бюджетам субъектов Российской Федерации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2009 - 2012 годах на срок до 1 года</t>
  </si>
  <si>
    <t>Субсидии бюджетам субъектов Российской Федерации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2004 - 2012 годах на срок от 2 до 10 лет</t>
  </si>
  <si>
    <t>Субсидии бюджетам субъектов Российской Федерации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2005 - 2012 годах на срок до 8 лет</t>
  </si>
  <si>
    <r>
      <t xml:space="preserve"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
</t>
    </r>
    <r>
      <rPr>
        <sz val="12"/>
        <rFont val="Calibri"/>
        <family val="2"/>
        <charset val="204"/>
      </rPr>
      <t>«</t>
    </r>
    <r>
      <rPr>
        <sz val="12"/>
        <rFont val="Arial"/>
        <family val="2"/>
        <charset val="204"/>
      </rPr>
      <t>О ветеранах</t>
    </r>
    <r>
      <rPr>
        <sz val="12"/>
        <rFont val="Calibri"/>
        <family val="2"/>
        <charset val="204"/>
      </rPr>
      <t>»</t>
    </r>
    <r>
      <rPr>
        <sz val="12"/>
        <rFont val="Arial"/>
        <family val="2"/>
        <charset val="204"/>
      </rPr>
      <t xml:space="preserve"> и от 24 ноября 1995 года № 181-ФЗ 
</t>
    </r>
    <r>
      <rPr>
        <sz val="12"/>
        <rFont val="Calibri"/>
        <family val="2"/>
        <charset val="204"/>
      </rPr>
      <t>«</t>
    </r>
    <r>
      <rPr>
        <sz val="12"/>
        <rFont val="Arial"/>
        <family val="2"/>
        <charset val="204"/>
      </rPr>
      <t>О социальной защите инвалидов в Российской Федерации</t>
    </r>
    <r>
      <rPr>
        <sz val="12"/>
        <rFont val="Calibri"/>
        <family val="2"/>
        <charset val="204"/>
      </rPr>
      <t>»</t>
    </r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</si>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</sst>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2"/>
      <name val="Calibri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0" fontId="4" fillId="0" borderId="0" xfId="0" applyFont="1"/>
    <xf numFmtId="49" fontId="0" fillId="0" borderId="0" xfId="0" applyNumberFormat="1" applyFont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right" wrapText="1"/>
    </xf>
    <xf numFmtId="49" fontId="2" fillId="0" borderId="1" xfId="0" applyNumberFormat="1" applyFont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wrapText="1"/>
    </xf>
    <xf numFmtId="0" fontId="4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wrapText="1"/>
    </xf>
    <xf numFmtId="0" fontId="0" fillId="0" borderId="0" xfId="0" applyFont="1" applyFill="1" applyAlignment="1">
      <alignment wrapText="1"/>
    </xf>
    <xf numFmtId="0" fontId="3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673553</xdr:colOff>
      <xdr:row>0</xdr:row>
      <xdr:rowOff>38100</xdr:rowOff>
    </xdr:from>
    <xdr:to>
      <xdr:col>2</xdr:col>
      <xdr:colOff>925286</xdr:colOff>
      <xdr:row>4</xdr:row>
      <xdr:rowOff>97165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4490357" y="38100"/>
          <a:ext cx="2020661" cy="79385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ysClr val="windowText" lastClr="000000"/>
              </a:solidFill>
              <a:latin typeface="Arial Cyr"/>
              <a:cs typeface="Arial Cyr"/>
            </a:rPr>
            <a:t>Приложение 2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ysClr val="windowText" lastClr="000000"/>
              </a:solidFill>
              <a:latin typeface="Arial Cyr"/>
              <a:cs typeface="Arial Cyr"/>
            </a:rPr>
            <a:t>к Закону Тюменской области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ysClr val="windowText" lastClr="000000"/>
              </a:solidFill>
              <a:latin typeface="Arial Cyr"/>
              <a:cs typeface="Arial Cyr"/>
            </a:rPr>
            <a:t>«Об исполнении областного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ysClr val="windowText" lastClr="000000"/>
              </a:solidFill>
              <a:latin typeface="Arial Cyr"/>
              <a:cs typeface="Arial Cyr"/>
            </a:rPr>
            <a:t>бюджета за 2012 год»</a:t>
          </a:r>
        </a:p>
        <a:p>
          <a:pPr algn="l" rtl="0">
            <a:defRPr sz="1000"/>
          </a:pPr>
          <a:endParaRPr lang="ru-RU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5"/>
  <sheetViews>
    <sheetView tabSelected="1" topLeftCell="A294" zoomScale="140" zoomScaleNormal="140" workbookViewId="0">
      <selection activeCell="A294" sqref="A294"/>
    </sheetView>
  </sheetViews>
  <sheetFormatPr defaultColWidth="25.6640625" defaultRowHeight="11.25" x14ac:dyDescent="0.2"/>
  <cols>
    <col min="1" max="1" width="66.83203125" style="6" customWidth="1"/>
    <col min="2" max="2" width="31" style="8" customWidth="1"/>
    <col min="3" max="3" width="17.83203125" style="32" customWidth="1"/>
    <col min="4" max="16384" width="25.6640625" style="6"/>
  </cols>
  <sheetData>
    <row r="1" spans="1:3" ht="14.25" x14ac:dyDescent="0.2">
      <c r="B1" s="7"/>
      <c r="C1" s="28"/>
    </row>
    <row r="2" spans="1:3" ht="14.25" x14ac:dyDescent="0.2">
      <c r="B2" s="7"/>
      <c r="C2" s="28"/>
    </row>
    <row r="3" spans="1:3" ht="14.25" x14ac:dyDescent="0.2">
      <c r="B3" s="7"/>
      <c r="C3" s="28"/>
    </row>
    <row r="4" spans="1:3" ht="14.25" x14ac:dyDescent="0.2">
      <c r="B4" s="7"/>
      <c r="C4" s="28"/>
    </row>
    <row r="5" spans="1:3" ht="14.25" x14ac:dyDescent="0.2">
      <c r="B5" s="7"/>
      <c r="C5" s="28"/>
    </row>
    <row r="6" spans="1:3" ht="14.25" x14ac:dyDescent="0.2">
      <c r="B6" s="7"/>
      <c r="C6" s="28"/>
    </row>
    <row r="7" spans="1:3" ht="50.25" customHeight="1" x14ac:dyDescent="0.25">
      <c r="A7" s="33" t="s">
        <v>463</v>
      </c>
      <c r="B7" s="33"/>
      <c r="C7" s="33"/>
    </row>
    <row r="8" spans="1:3" ht="19.5" customHeight="1" x14ac:dyDescent="0.25">
      <c r="A8" s="4"/>
      <c r="B8" s="5"/>
      <c r="C8" s="29"/>
    </row>
    <row r="9" spans="1:3" s="1" customFormat="1" ht="53.25" customHeight="1" x14ac:dyDescent="0.2">
      <c r="A9" s="2" t="s">
        <v>333</v>
      </c>
      <c r="B9" s="3" t="s">
        <v>332</v>
      </c>
      <c r="C9" s="30" t="s">
        <v>334</v>
      </c>
    </row>
    <row r="10" spans="1:3" s="1" customFormat="1" ht="18" customHeight="1" x14ac:dyDescent="0.25">
      <c r="A10" s="24" t="s">
        <v>354</v>
      </c>
      <c r="B10" s="9" t="s">
        <v>355</v>
      </c>
      <c r="C10" s="13">
        <f>C11+C21+C31+C46+C54+C61+C77+C96+C118+C138+C147+C159+C162+C188</f>
        <v>136747227</v>
      </c>
    </row>
    <row r="11" spans="1:3" s="1" customFormat="1" ht="18" customHeight="1" x14ac:dyDescent="0.25">
      <c r="A11" s="24" t="s">
        <v>356</v>
      </c>
      <c r="B11" s="9" t="s">
        <v>357</v>
      </c>
      <c r="C11" s="13">
        <f>C12+C16</f>
        <v>118679438</v>
      </c>
    </row>
    <row r="12" spans="1:3" s="1" customFormat="1" ht="18" customHeight="1" x14ac:dyDescent="0.2">
      <c r="A12" s="25" t="s">
        <v>358</v>
      </c>
      <c r="B12" s="10" t="s">
        <v>359</v>
      </c>
      <c r="C12" s="15">
        <f>C13</f>
        <v>105947632</v>
      </c>
    </row>
    <row r="13" spans="1:3" s="1" customFormat="1" ht="48" customHeight="1" x14ac:dyDescent="0.2">
      <c r="A13" s="25" t="s">
        <v>360</v>
      </c>
      <c r="B13" s="10" t="s">
        <v>361</v>
      </c>
      <c r="C13" s="15">
        <f>C14+C15</f>
        <v>105947632</v>
      </c>
    </row>
    <row r="14" spans="1:3" s="1" customFormat="1" ht="33" customHeight="1" x14ac:dyDescent="0.2">
      <c r="A14" s="25" t="s">
        <v>362</v>
      </c>
      <c r="B14" s="11" t="s">
        <v>538</v>
      </c>
      <c r="C14" s="15">
        <v>105947619</v>
      </c>
    </row>
    <row r="15" spans="1:3" s="1" customFormat="1" ht="198" customHeight="1" x14ac:dyDescent="0.2">
      <c r="A15" s="25" t="s">
        <v>363</v>
      </c>
      <c r="B15" s="10" t="s">
        <v>364</v>
      </c>
      <c r="C15" s="15">
        <v>13</v>
      </c>
    </row>
    <row r="16" spans="1:3" s="1" customFormat="1" ht="18" customHeight="1" x14ac:dyDescent="0.2">
      <c r="A16" s="25" t="s">
        <v>365</v>
      </c>
      <c r="B16" s="10" t="s">
        <v>366</v>
      </c>
      <c r="C16" s="15">
        <f>C17+C18+C19+C20</f>
        <v>12731806</v>
      </c>
    </row>
    <row r="17" spans="1:3" s="1" customFormat="1" ht="98.1" customHeight="1" x14ac:dyDescent="0.2">
      <c r="A17" s="25" t="s">
        <v>464</v>
      </c>
      <c r="B17" s="10" t="s">
        <v>367</v>
      </c>
      <c r="C17" s="15">
        <v>12374559</v>
      </c>
    </row>
    <row r="18" spans="1:3" s="1" customFormat="1" ht="150" customHeight="1" x14ac:dyDescent="0.2">
      <c r="A18" s="25" t="s">
        <v>465</v>
      </c>
      <c r="B18" s="10" t="s">
        <v>368</v>
      </c>
      <c r="C18" s="15">
        <v>54695</v>
      </c>
    </row>
    <row r="19" spans="1:3" s="1" customFormat="1" ht="68.099999999999994" customHeight="1" x14ac:dyDescent="0.2">
      <c r="A19" s="25" t="s">
        <v>466</v>
      </c>
      <c r="B19" s="10" t="s">
        <v>369</v>
      </c>
      <c r="C19" s="15">
        <v>268214</v>
      </c>
    </row>
    <row r="20" spans="1:3" s="1" customFormat="1" ht="116.1" customHeight="1" x14ac:dyDescent="0.2">
      <c r="A20" s="25" t="s">
        <v>467</v>
      </c>
      <c r="B20" s="10" t="s">
        <v>370</v>
      </c>
      <c r="C20" s="15">
        <v>34338</v>
      </c>
    </row>
    <row r="21" spans="1:3" s="1" customFormat="1" ht="51.95" customHeight="1" x14ac:dyDescent="0.25">
      <c r="A21" s="24" t="s">
        <v>371</v>
      </c>
      <c r="B21" s="9" t="s">
        <v>372</v>
      </c>
      <c r="C21" s="13">
        <f>C22</f>
        <v>3665527</v>
      </c>
    </row>
    <row r="22" spans="1:3" s="1" customFormat="1" ht="51" customHeight="1" x14ac:dyDescent="0.2">
      <c r="A22" s="25" t="s">
        <v>373</v>
      </c>
      <c r="B22" s="10" t="s">
        <v>374</v>
      </c>
      <c r="C22" s="15">
        <f>C23+C24+C25+C26+C27+C28+C29+C30</f>
        <v>3665527</v>
      </c>
    </row>
    <row r="23" spans="1:3" s="1" customFormat="1" ht="51" customHeight="1" x14ac:dyDescent="0.2">
      <c r="A23" s="25" t="s">
        <v>375</v>
      </c>
      <c r="B23" s="10" t="s">
        <v>376</v>
      </c>
      <c r="C23" s="15">
        <v>2145</v>
      </c>
    </row>
    <row r="24" spans="1:3" s="1" customFormat="1" ht="132.94999999999999" customHeight="1" x14ac:dyDescent="0.2">
      <c r="A24" s="25" t="s">
        <v>468</v>
      </c>
      <c r="B24" s="10" t="s">
        <v>377</v>
      </c>
      <c r="C24" s="15">
        <v>47958</v>
      </c>
    </row>
    <row r="25" spans="1:3" s="1" customFormat="1" ht="35.1" customHeight="1" x14ac:dyDescent="0.2">
      <c r="A25" s="25" t="s">
        <v>378</v>
      </c>
      <c r="B25" s="10" t="s">
        <v>379</v>
      </c>
      <c r="C25" s="15">
        <v>232865</v>
      </c>
    </row>
    <row r="26" spans="1:3" s="1" customFormat="1" ht="198" customHeight="1" x14ac:dyDescent="0.2">
      <c r="A26" s="25" t="s">
        <v>469</v>
      </c>
      <c r="B26" s="10" t="s">
        <v>380</v>
      </c>
      <c r="C26" s="15">
        <v>234102</v>
      </c>
    </row>
    <row r="27" spans="1:3" s="1" customFormat="1" ht="51" customHeight="1" x14ac:dyDescent="0.2">
      <c r="A27" s="25" t="s">
        <v>381</v>
      </c>
      <c r="B27" s="10" t="s">
        <v>382</v>
      </c>
      <c r="C27" s="15">
        <v>1102690</v>
      </c>
    </row>
    <row r="28" spans="1:3" s="1" customFormat="1" ht="84" customHeight="1" x14ac:dyDescent="0.2">
      <c r="A28" s="25" t="s">
        <v>383</v>
      </c>
      <c r="B28" s="10" t="s">
        <v>384</v>
      </c>
      <c r="C28" s="15">
        <v>23438</v>
      </c>
    </row>
    <row r="29" spans="1:3" s="1" customFormat="1" ht="83.1" customHeight="1" x14ac:dyDescent="0.2">
      <c r="A29" s="25" t="s">
        <v>385</v>
      </c>
      <c r="B29" s="10" t="s">
        <v>386</v>
      </c>
      <c r="C29" s="15">
        <v>1921787</v>
      </c>
    </row>
    <row r="30" spans="1:3" s="1" customFormat="1" ht="84.95" customHeight="1" x14ac:dyDescent="0.2">
      <c r="A30" s="25" t="s">
        <v>387</v>
      </c>
      <c r="B30" s="10" t="s">
        <v>388</v>
      </c>
      <c r="C30" s="15">
        <v>100542</v>
      </c>
    </row>
    <row r="31" spans="1:3" s="1" customFormat="1" ht="18" customHeight="1" x14ac:dyDescent="0.25">
      <c r="A31" s="24" t="s">
        <v>389</v>
      </c>
      <c r="B31" s="9" t="s">
        <v>390</v>
      </c>
      <c r="C31" s="13">
        <f>C32+C43</f>
        <v>1898532</v>
      </c>
    </row>
    <row r="32" spans="1:3" s="1" customFormat="1" ht="35.1" customHeight="1" x14ac:dyDescent="0.2">
      <c r="A32" s="25" t="s">
        <v>391</v>
      </c>
      <c r="B32" s="10" t="s">
        <v>392</v>
      </c>
      <c r="C32" s="15">
        <f>C33+C36+C39+C42</f>
        <v>1892845</v>
      </c>
    </row>
    <row r="33" spans="1:3" s="1" customFormat="1" ht="35.1" customHeight="1" x14ac:dyDescent="0.2">
      <c r="A33" s="25" t="s">
        <v>393</v>
      </c>
      <c r="B33" s="10" t="s">
        <v>349</v>
      </c>
      <c r="C33" s="15">
        <f>C34+C35</f>
        <v>1200078</v>
      </c>
    </row>
    <row r="34" spans="1:3" s="1" customFormat="1" ht="35.1" customHeight="1" x14ac:dyDescent="0.2">
      <c r="A34" s="25" t="s">
        <v>335</v>
      </c>
      <c r="B34" s="10" t="s">
        <v>336</v>
      </c>
      <c r="C34" s="15">
        <v>1226749</v>
      </c>
    </row>
    <row r="35" spans="1:3" s="1" customFormat="1" ht="68.099999999999994" customHeight="1" x14ac:dyDescent="0.2">
      <c r="A35" s="14" t="s">
        <v>563</v>
      </c>
      <c r="B35" s="10" t="s">
        <v>337</v>
      </c>
      <c r="C35" s="15">
        <v>-26671</v>
      </c>
    </row>
    <row r="36" spans="1:3" s="1" customFormat="1" ht="51" customHeight="1" x14ac:dyDescent="0.2">
      <c r="A36" s="25" t="s">
        <v>394</v>
      </c>
      <c r="B36" s="10" t="s">
        <v>350</v>
      </c>
      <c r="C36" s="15">
        <f>C37+C38</f>
        <v>412608</v>
      </c>
    </row>
    <row r="37" spans="1:3" s="1" customFormat="1" ht="51" customHeight="1" x14ac:dyDescent="0.2">
      <c r="A37" s="25" t="s">
        <v>338</v>
      </c>
      <c r="B37" s="10" t="s">
        <v>339</v>
      </c>
      <c r="C37" s="15">
        <v>434502</v>
      </c>
    </row>
    <row r="38" spans="1:3" s="1" customFormat="1" ht="84.95" customHeight="1" x14ac:dyDescent="0.2">
      <c r="A38" s="14" t="s">
        <v>564</v>
      </c>
      <c r="B38" s="10" t="s">
        <v>340</v>
      </c>
      <c r="C38" s="15">
        <v>-21894</v>
      </c>
    </row>
    <row r="39" spans="1:3" s="1" customFormat="1" ht="51" customHeight="1" x14ac:dyDescent="0.2">
      <c r="A39" s="14" t="s">
        <v>351</v>
      </c>
      <c r="B39" s="10" t="s">
        <v>470</v>
      </c>
      <c r="C39" s="15">
        <f>C40+C41</f>
        <v>17</v>
      </c>
    </row>
    <row r="40" spans="1:3" s="1" customFormat="1" ht="48.95" customHeight="1" x14ac:dyDescent="0.2">
      <c r="A40" s="14" t="s">
        <v>351</v>
      </c>
      <c r="B40" s="10" t="s">
        <v>342</v>
      </c>
      <c r="C40" s="15">
        <v>7</v>
      </c>
    </row>
    <row r="41" spans="1:3" s="1" customFormat="1" ht="68.099999999999994" customHeight="1" x14ac:dyDescent="0.2">
      <c r="A41" s="14" t="s">
        <v>341</v>
      </c>
      <c r="B41" s="10" t="s">
        <v>343</v>
      </c>
      <c r="C41" s="15">
        <v>10</v>
      </c>
    </row>
    <row r="42" spans="1:3" s="1" customFormat="1" ht="35.1" customHeight="1" x14ac:dyDescent="0.2">
      <c r="A42" s="25" t="s">
        <v>347</v>
      </c>
      <c r="B42" s="10" t="s">
        <v>348</v>
      </c>
      <c r="C42" s="15">
        <v>280142</v>
      </c>
    </row>
    <row r="43" spans="1:3" s="1" customFormat="1" ht="17.25" customHeight="1" x14ac:dyDescent="0.2">
      <c r="A43" s="25" t="s">
        <v>395</v>
      </c>
      <c r="B43" s="10" t="s">
        <v>471</v>
      </c>
      <c r="C43" s="15">
        <f>C44+C45</f>
        <v>5687</v>
      </c>
    </row>
    <row r="44" spans="1:3" s="1" customFormat="1" ht="16.5" customHeight="1" x14ac:dyDescent="0.2">
      <c r="A44" s="25" t="s">
        <v>344</v>
      </c>
      <c r="B44" s="10" t="s">
        <v>345</v>
      </c>
      <c r="C44" s="15">
        <v>5677</v>
      </c>
    </row>
    <row r="45" spans="1:3" s="1" customFormat="1" ht="50.1" customHeight="1" x14ac:dyDescent="0.2">
      <c r="A45" s="14" t="s">
        <v>565</v>
      </c>
      <c r="B45" s="10" t="s">
        <v>346</v>
      </c>
      <c r="C45" s="15">
        <v>10</v>
      </c>
    </row>
    <row r="46" spans="1:3" s="1" customFormat="1" ht="17.25" customHeight="1" x14ac:dyDescent="0.25">
      <c r="A46" s="24" t="s">
        <v>396</v>
      </c>
      <c r="B46" s="9" t="s">
        <v>397</v>
      </c>
      <c r="C46" s="13">
        <f>C47+C50+C53</f>
        <v>5833688</v>
      </c>
    </row>
    <row r="47" spans="1:3" s="1" customFormat="1" ht="18.95" customHeight="1" x14ac:dyDescent="0.2">
      <c r="A47" s="25" t="s">
        <v>398</v>
      </c>
      <c r="B47" s="10" t="s">
        <v>399</v>
      </c>
      <c r="C47" s="15">
        <f>C48+C49</f>
        <v>5090676</v>
      </c>
    </row>
    <row r="48" spans="1:3" s="1" customFormat="1" ht="35.1" customHeight="1" x14ac:dyDescent="0.2">
      <c r="A48" s="25" t="s">
        <v>400</v>
      </c>
      <c r="B48" s="10" t="s">
        <v>401</v>
      </c>
      <c r="C48" s="15">
        <v>5071288</v>
      </c>
    </row>
    <row r="49" spans="1:3" s="1" customFormat="1" ht="35.1" customHeight="1" x14ac:dyDescent="0.2">
      <c r="A49" s="25" t="s">
        <v>402</v>
      </c>
      <c r="B49" s="10" t="s">
        <v>403</v>
      </c>
      <c r="C49" s="15">
        <v>19388</v>
      </c>
    </row>
    <row r="50" spans="1:3" s="1" customFormat="1" ht="18.95" customHeight="1" x14ac:dyDescent="0.2">
      <c r="A50" s="25" t="s">
        <v>404</v>
      </c>
      <c r="B50" s="10" t="s">
        <v>405</v>
      </c>
      <c r="C50" s="15">
        <f>C51+C52</f>
        <v>739049</v>
      </c>
    </row>
    <row r="51" spans="1:3" s="1" customFormat="1" ht="18.95" customHeight="1" x14ac:dyDescent="0.2">
      <c r="A51" s="25" t="s">
        <v>406</v>
      </c>
      <c r="B51" s="10" t="s">
        <v>407</v>
      </c>
      <c r="C51" s="15">
        <v>313738</v>
      </c>
    </row>
    <row r="52" spans="1:3" s="1" customFormat="1" ht="18.95" customHeight="1" x14ac:dyDescent="0.2">
      <c r="A52" s="25" t="s">
        <v>408</v>
      </c>
      <c r="B52" s="10" t="s">
        <v>409</v>
      </c>
      <c r="C52" s="15">
        <v>425311</v>
      </c>
    </row>
    <row r="53" spans="1:3" s="1" customFormat="1" ht="18.95" customHeight="1" x14ac:dyDescent="0.2">
      <c r="A53" s="25" t="s">
        <v>410</v>
      </c>
      <c r="B53" s="10" t="s">
        <v>411</v>
      </c>
      <c r="C53" s="15">
        <v>3963</v>
      </c>
    </row>
    <row r="54" spans="1:3" s="1" customFormat="1" ht="33.950000000000003" customHeight="1" x14ac:dyDescent="0.25">
      <c r="A54" s="24" t="s">
        <v>412</v>
      </c>
      <c r="B54" s="9" t="s">
        <v>413</v>
      </c>
      <c r="C54" s="13">
        <f>C55+C58</f>
        <v>46896</v>
      </c>
    </row>
    <row r="55" spans="1:3" s="1" customFormat="1" ht="18.95" customHeight="1" x14ac:dyDescent="0.2">
      <c r="A55" s="25" t="s">
        <v>414</v>
      </c>
      <c r="B55" s="10" t="s">
        <v>415</v>
      </c>
      <c r="C55" s="15">
        <f>C56+C57</f>
        <v>43025</v>
      </c>
    </row>
    <row r="56" spans="1:3" s="1" customFormat="1" ht="33" customHeight="1" x14ac:dyDescent="0.2">
      <c r="A56" s="25" t="s">
        <v>416</v>
      </c>
      <c r="B56" s="10" t="s">
        <v>417</v>
      </c>
      <c r="C56" s="15">
        <v>41957</v>
      </c>
    </row>
    <row r="57" spans="1:3" s="1" customFormat="1" ht="51" customHeight="1" x14ac:dyDescent="0.2">
      <c r="A57" s="25" t="s">
        <v>418</v>
      </c>
      <c r="B57" s="10" t="s">
        <v>419</v>
      </c>
      <c r="C57" s="15">
        <v>1068</v>
      </c>
    </row>
    <row r="58" spans="1:3" s="1" customFormat="1" ht="50.1" customHeight="1" x14ac:dyDescent="0.2">
      <c r="A58" s="25" t="s">
        <v>420</v>
      </c>
      <c r="B58" s="10" t="s">
        <v>421</v>
      </c>
      <c r="C58" s="15">
        <f>C59+C60</f>
        <v>3871</v>
      </c>
    </row>
    <row r="59" spans="1:3" s="1" customFormat="1" ht="18.95" customHeight="1" x14ac:dyDescent="0.2">
      <c r="A59" s="25" t="s">
        <v>422</v>
      </c>
      <c r="B59" s="10" t="s">
        <v>423</v>
      </c>
      <c r="C59" s="15">
        <v>3743</v>
      </c>
    </row>
    <row r="60" spans="1:3" s="1" customFormat="1" ht="50.1" customHeight="1" x14ac:dyDescent="0.2">
      <c r="A60" s="25" t="s">
        <v>424</v>
      </c>
      <c r="B60" s="10" t="s">
        <v>425</v>
      </c>
      <c r="C60" s="15">
        <v>128</v>
      </c>
    </row>
    <row r="61" spans="1:3" s="1" customFormat="1" ht="17.25" customHeight="1" x14ac:dyDescent="0.25">
      <c r="A61" s="24" t="s">
        <v>426</v>
      </c>
      <c r="B61" s="9" t="s">
        <v>427</v>
      </c>
      <c r="C61" s="13">
        <f>C62+C64</f>
        <v>70891</v>
      </c>
    </row>
    <row r="62" spans="1:3" s="1" customFormat="1" ht="83.1" customHeight="1" x14ac:dyDescent="0.2">
      <c r="A62" s="25" t="s">
        <v>472</v>
      </c>
      <c r="B62" s="10" t="s">
        <v>473</v>
      </c>
      <c r="C62" s="15">
        <f>C63</f>
        <v>1</v>
      </c>
    </row>
    <row r="63" spans="1:3" s="1" customFormat="1" ht="51" customHeight="1" x14ac:dyDescent="0.2">
      <c r="A63" s="25" t="s">
        <v>474</v>
      </c>
      <c r="B63" s="10" t="s">
        <v>537</v>
      </c>
      <c r="C63" s="15">
        <v>1</v>
      </c>
    </row>
    <row r="64" spans="1:3" s="1" customFormat="1" ht="48" customHeight="1" x14ac:dyDescent="0.2">
      <c r="A64" s="25" t="s">
        <v>428</v>
      </c>
      <c r="B64" s="10" t="s">
        <v>429</v>
      </c>
      <c r="C64" s="15">
        <f>C65+C67+C68+C69+C70+C72+C74+C76</f>
        <v>70890</v>
      </c>
    </row>
    <row r="65" spans="1:3" s="1" customFormat="1" ht="84.95" customHeight="1" x14ac:dyDescent="0.2">
      <c r="A65" s="25" t="s">
        <v>430</v>
      </c>
      <c r="B65" s="10" t="s">
        <v>431</v>
      </c>
      <c r="C65" s="15">
        <f>C66</f>
        <v>42524</v>
      </c>
    </row>
    <row r="66" spans="1:3" s="1" customFormat="1" ht="98.1" customHeight="1" x14ac:dyDescent="0.2">
      <c r="A66" s="25" t="s">
        <v>432</v>
      </c>
      <c r="B66" s="10" t="s">
        <v>433</v>
      </c>
      <c r="C66" s="15">
        <v>42524</v>
      </c>
    </row>
    <row r="67" spans="1:3" s="1" customFormat="1" ht="98.1" customHeight="1" x14ac:dyDescent="0.2">
      <c r="A67" s="25" t="s">
        <v>434</v>
      </c>
      <c r="B67" s="10" t="s">
        <v>435</v>
      </c>
      <c r="C67" s="15">
        <v>470</v>
      </c>
    </row>
    <row r="68" spans="1:3" s="1" customFormat="1" ht="50.1" customHeight="1" x14ac:dyDescent="0.2">
      <c r="A68" s="25" t="s">
        <v>475</v>
      </c>
      <c r="B68" s="10" t="s">
        <v>476</v>
      </c>
      <c r="C68" s="15">
        <v>50</v>
      </c>
    </row>
    <row r="69" spans="1:3" s="1" customFormat="1" ht="117" customHeight="1" x14ac:dyDescent="0.2">
      <c r="A69" s="25" t="s">
        <v>436</v>
      </c>
      <c r="B69" s="10" t="s">
        <v>437</v>
      </c>
      <c r="C69" s="15">
        <v>1284</v>
      </c>
    </row>
    <row r="70" spans="1:3" s="1" customFormat="1" ht="99.95" customHeight="1" x14ac:dyDescent="0.2">
      <c r="A70" s="25" t="s">
        <v>477</v>
      </c>
      <c r="B70" s="10" t="s">
        <v>478</v>
      </c>
      <c r="C70" s="15">
        <f>C71</f>
        <v>20134</v>
      </c>
    </row>
    <row r="71" spans="1:3" s="1" customFormat="1" ht="117" customHeight="1" x14ac:dyDescent="0.2">
      <c r="A71" s="25" t="s">
        <v>479</v>
      </c>
      <c r="B71" s="10" t="s">
        <v>480</v>
      </c>
      <c r="C71" s="15">
        <v>20134</v>
      </c>
    </row>
    <row r="72" spans="1:3" s="1" customFormat="1" ht="84.95" customHeight="1" x14ac:dyDescent="0.2">
      <c r="A72" s="25" t="s">
        <v>438</v>
      </c>
      <c r="B72" s="10" t="s">
        <v>439</v>
      </c>
      <c r="C72" s="15">
        <f>C73</f>
        <v>2995</v>
      </c>
    </row>
    <row r="73" spans="1:3" s="1" customFormat="1" ht="132" customHeight="1" x14ac:dyDescent="0.2">
      <c r="A73" s="25" t="s">
        <v>440</v>
      </c>
      <c r="B73" s="10" t="s">
        <v>441</v>
      </c>
      <c r="C73" s="15">
        <v>2995</v>
      </c>
    </row>
    <row r="74" spans="1:3" s="1" customFormat="1" ht="50.1" customHeight="1" x14ac:dyDescent="0.2">
      <c r="A74" s="25" t="s">
        <v>481</v>
      </c>
      <c r="B74" s="10" t="s">
        <v>482</v>
      </c>
      <c r="C74" s="15">
        <f>C75</f>
        <v>620</v>
      </c>
    </row>
    <row r="75" spans="1:3" s="1" customFormat="1" ht="99.95" customHeight="1" x14ac:dyDescent="0.2">
      <c r="A75" s="25" t="s">
        <v>572</v>
      </c>
      <c r="B75" s="10" t="s">
        <v>483</v>
      </c>
      <c r="C75" s="15">
        <v>620</v>
      </c>
    </row>
    <row r="76" spans="1:3" s="1" customFormat="1" ht="68.099999999999994" customHeight="1" x14ac:dyDescent="0.2">
      <c r="A76" s="25" t="s">
        <v>442</v>
      </c>
      <c r="B76" s="10" t="s">
        <v>443</v>
      </c>
      <c r="C76" s="15">
        <v>2813</v>
      </c>
    </row>
    <row r="77" spans="1:3" s="1" customFormat="1" ht="50.1" customHeight="1" x14ac:dyDescent="0.25">
      <c r="A77" s="24" t="s">
        <v>444</v>
      </c>
      <c r="B77" s="9" t="s">
        <v>445</v>
      </c>
      <c r="C77" s="13">
        <f>C78+C81+C88+C93</f>
        <v>-733</v>
      </c>
    </row>
    <row r="78" spans="1:3" s="1" customFormat="1" ht="33.950000000000003" customHeight="1" x14ac:dyDescent="0.2">
      <c r="A78" s="25" t="s">
        <v>566</v>
      </c>
      <c r="B78" s="10" t="s">
        <v>446</v>
      </c>
      <c r="C78" s="15">
        <f>C79+C80</f>
        <v>-1158</v>
      </c>
    </row>
    <row r="79" spans="1:3" s="1" customFormat="1" ht="51" customHeight="1" x14ac:dyDescent="0.2">
      <c r="A79" s="25" t="s">
        <v>447</v>
      </c>
      <c r="B79" s="10" t="s">
        <v>448</v>
      </c>
      <c r="C79" s="31">
        <v>-1186</v>
      </c>
    </row>
    <row r="80" spans="1:3" s="1" customFormat="1" ht="68.099999999999994" customHeight="1" x14ac:dyDescent="0.2">
      <c r="A80" s="25" t="s">
        <v>449</v>
      </c>
      <c r="B80" s="10" t="s">
        <v>450</v>
      </c>
      <c r="C80" s="31">
        <v>28</v>
      </c>
    </row>
    <row r="81" spans="1:3" s="1" customFormat="1" ht="18.95" customHeight="1" x14ac:dyDescent="0.2">
      <c r="A81" s="25" t="s">
        <v>451</v>
      </c>
      <c r="B81" s="10" t="s">
        <v>452</v>
      </c>
      <c r="C81" s="15">
        <f>C82+C85</f>
        <v>-38</v>
      </c>
    </row>
    <row r="82" spans="1:3" s="1" customFormat="1" ht="17.25" customHeight="1" x14ac:dyDescent="0.2">
      <c r="A82" s="25" t="s">
        <v>453</v>
      </c>
      <c r="B82" s="10" t="s">
        <v>454</v>
      </c>
      <c r="C82" s="15">
        <f>C83+C84</f>
        <v>-47</v>
      </c>
    </row>
    <row r="83" spans="1:3" s="1" customFormat="1" ht="17.25" customHeight="1" x14ac:dyDescent="0.2">
      <c r="A83" s="25" t="s">
        <v>455</v>
      </c>
      <c r="B83" s="10" t="s">
        <v>456</v>
      </c>
      <c r="C83" s="15">
        <v>-50</v>
      </c>
    </row>
    <row r="84" spans="1:3" s="1" customFormat="1" ht="18" customHeight="1" x14ac:dyDescent="0.2">
      <c r="A84" s="25" t="s">
        <v>457</v>
      </c>
      <c r="B84" s="10" t="s">
        <v>458</v>
      </c>
      <c r="C84" s="15">
        <v>3</v>
      </c>
    </row>
    <row r="85" spans="1:3" s="1" customFormat="1" ht="33.950000000000003" customHeight="1" x14ac:dyDescent="0.2">
      <c r="A85" s="25" t="s">
        <v>459</v>
      </c>
      <c r="B85" s="10" t="s">
        <v>460</v>
      </c>
      <c r="C85" s="15">
        <f>C86+C87</f>
        <v>9</v>
      </c>
    </row>
    <row r="86" spans="1:3" s="1" customFormat="1" ht="99.95" customHeight="1" x14ac:dyDescent="0.2">
      <c r="A86" s="25" t="s">
        <v>461</v>
      </c>
      <c r="B86" s="10" t="s">
        <v>462</v>
      </c>
      <c r="C86" s="15">
        <v>3</v>
      </c>
    </row>
    <row r="87" spans="1:3" s="1" customFormat="1" ht="99.95" customHeight="1" x14ac:dyDescent="0.2">
      <c r="A87" s="14" t="s">
        <v>352</v>
      </c>
      <c r="B87" s="10" t="s">
        <v>353</v>
      </c>
      <c r="C87" s="15">
        <v>6</v>
      </c>
    </row>
    <row r="88" spans="1:3" s="1" customFormat="1" ht="18" customHeight="1" x14ac:dyDescent="0.2">
      <c r="A88" s="25" t="s">
        <v>178</v>
      </c>
      <c r="B88" s="10" t="s">
        <v>179</v>
      </c>
      <c r="C88" s="15">
        <f>C89+C90+C91+C92</f>
        <v>347</v>
      </c>
    </row>
    <row r="89" spans="1:3" s="1" customFormat="1" ht="18.95" customHeight="1" x14ac:dyDescent="0.2">
      <c r="A89" s="25" t="s">
        <v>180</v>
      </c>
      <c r="B89" s="10" t="s">
        <v>181</v>
      </c>
      <c r="C89" s="15">
        <v>128</v>
      </c>
    </row>
    <row r="90" spans="1:3" s="1" customFormat="1" ht="33.950000000000003" customHeight="1" x14ac:dyDescent="0.2">
      <c r="A90" s="25" t="s">
        <v>182</v>
      </c>
      <c r="B90" s="10" t="s">
        <v>183</v>
      </c>
      <c r="C90" s="15">
        <v>-57</v>
      </c>
    </row>
    <row r="91" spans="1:3" s="1" customFormat="1" ht="18" customHeight="1" x14ac:dyDescent="0.2">
      <c r="A91" s="25" t="s">
        <v>184</v>
      </c>
      <c r="B91" s="10" t="s">
        <v>185</v>
      </c>
      <c r="C91" s="15">
        <v>277</v>
      </c>
    </row>
    <row r="92" spans="1:3" s="1" customFormat="1" ht="35.1" customHeight="1" x14ac:dyDescent="0.2">
      <c r="A92" s="25" t="s">
        <v>186</v>
      </c>
      <c r="B92" s="10" t="s">
        <v>187</v>
      </c>
      <c r="C92" s="15">
        <v>-1</v>
      </c>
    </row>
    <row r="93" spans="1:3" s="1" customFormat="1" ht="33.75" customHeight="1" x14ac:dyDescent="0.2">
      <c r="A93" s="25" t="s">
        <v>188</v>
      </c>
      <c r="B93" s="10" t="s">
        <v>189</v>
      </c>
      <c r="C93" s="15">
        <f>C94+C95</f>
        <v>116</v>
      </c>
    </row>
    <row r="94" spans="1:3" s="1" customFormat="1" ht="18" customHeight="1" x14ac:dyDescent="0.2">
      <c r="A94" s="25" t="s">
        <v>190</v>
      </c>
      <c r="B94" s="10" t="s">
        <v>191</v>
      </c>
      <c r="C94" s="15">
        <v>70</v>
      </c>
    </row>
    <row r="95" spans="1:3" s="1" customFormat="1" ht="33.950000000000003" customHeight="1" x14ac:dyDescent="0.2">
      <c r="A95" s="25" t="s">
        <v>192</v>
      </c>
      <c r="B95" s="10" t="s">
        <v>193</v>
      </c>
      <c r="C95" s="15">
        <v>46</v>
      </c>
    </row>
    <row r="96" spans="1:3" s="1" customFormat="1" ht="50.1" customHeight="1" x14ac:dyDescent="0.25">
      <c r="A96" s="24" t="s">
        <v>194</v>
      </c>
      <c r="B96" s="9" t="s">
        <v>195</v>
      </c>
      <c r="C96" s="13">
        <f>C97+C99+C101+C103+C110+C113</f>
        <v>4396317</v>
      </c>
    </row>
    <row r="97" spans="1:3" s="1" customFormat="1" ht="99.95" customHeight="1" x14ac:dyDescent="0.2">
      <c r="A97" s="25" t="s">
        <v>198</v>
      </c>
      <c r="B97" s="10" t="s">
        <v>199</v>
      </c>
      <c r="C97" s="15">
        <f>C98</f>
        <v>54529</v>
      </c>
    </row>
    <row r="98" spans="1:3" s="1" customFormat="1" ht="83.1" customHeight="1" x14ac:dyDescent="0.2">
      <c r="A98" s="25" t="s">
        <v>200</v>
      </c>
      <c r="B98" s="10" t="s">
        <v>201</v>
      </c>
      <c r="C98" s="15">
        <v>54529</v>
      </c>
    </row>
    <row r="99" spans="1:3" s="1" customFormat="1" ht="18.95" customHeight="1" x14ac:dyDescent="0.2">
      <c r="A99" s="25" t="s">
        <v>202</v>
      </c>
      <c r="B99" s="10" t="s">
        <v>203</v>
      </c>
      <c r="C99" s="15">
        <f>C100</f>
        <v>4056118</v>
      </c>
    </row>
    <row r="100" spans="1:3" s="1" customFormat="1" ht="50.1" customHeight="1" x14ac:dyDescent="0.2">
      <c r="A100" s="25" t="s">
        <v>204</v>
      </c>
      <c r="B100" s="10" t="s">
        <v>205</v>
      </c>
      <c r="C100" s="15">
        <v>4056118</v>
      </c>
    </row>
    <row r="101" spans="1:3" s="1" customFormat="1" ht="33.950000000000003" customHeight="1" x14ac:dyDescent="0.2">
      <c r="A101" s="25" t="s">
        <v>206</v>
      </c>
      <c r="B101" s="10" t="s">
        <v>207</v>
      </c>
      <c r="C101" s="15">
        <f>C102</f>
        <v>5620</v>
      </c>
    </row>
    <row r="102" spans="1:3" s="1" customFormat="1" ht="68.099999999999994" customHeight="1" x14ac:dyDescent="0.2">
      <c r="A102" s="25" t="s">
        <v>208</v>
      </c>
      <c r="B102" s="10" t="s">
        <v>209</v>
      </c>
      <c r="C102" s="15">
        <v>5620</v>
      </c>
    </row>
    <row r="103" spans="1:3" s="1" customFormat="1" ht="116.1" customHeight="1" x14ac:dyDescent="0.2">
      <c r="A103" s="25" t="s">
        <v>293</v>
      </c>
      <c r="B103" s="10" t="s">
        <v>210</v>
      </c>
      <c r="C103" s="15">
        <f>C104+C106+C108</f>
        <v>267464</v>
      </c>
    </row>
    <row r="104" spans="1:3" s="1" customFormat="1" ht="83.1" customHeight="1" x14ac:dyDescent="0.2">
      <c r="A104" s="25" t="s">
        <v>211</v>
      </c>
      <c r="B104" s="10" t="s">
        <v>212</v>
      </c>
      <c r="C104" s="15">
        <f>C105</f>
        <v>150653</v>
      </c>
    </row>
    <row r="105" spans="1:3" s="1" customFormat="1" ht="116.1" customHeight="1" x14ac:dyDescent="0.2">
      <c r="A105" s="25" t="s">
        <v>213</v>
      </c>
      <c r="B105" s="10" t="s">
        <v>484</v>
      </c>
      <c r="C105" s="15">
        <v>150653</v>
      </c>
    </row>
    <row r="106" spans="1:3" s="1" customFormat="1" ht="116.1" customHeight="1" x14ac:dyDescent="0.2">
      <c r="A106" s="25" t="s">
        <v>294</v>
      </c>
      <c r="B106" s="10" t="s">
        <v>214</v>
      </c>
      <c r="C106" s="15">
        <f>C107</f>
        <v>16037</v>
      </c>
    </row>
    <row r="107" spans="1:3" s="1" customFormat="1" ht="116.1" customHeight="1" x14ac:dyDescent="0.2">
      <c r="A107" s="25" t="s">
        <v>295</v>
      </c>
      <c r="B107" s="10" t="s">
        <v>215</v>
      </c>
      <c r="C107" s="15">
        <v>16037</v>
      </c>
    </row>
    <row r="108" spans="1:3" s="1" customFormat="1" ht="116.1" customHeight="1" x14ac:dyDescent="0.2">
      <c r="A108" s="25" t="s">
        <v>296</v>
      </c>
      <c r="B108" s="10" t="s">
        <v>216</v>
      </c>
      <c r="C108" s="15">
        <f>C109</f>
        <v>100774</v>
      </c>
    </row>
    <row r="109" spans="1:3" s="1" customFormat="1" ht="99.95" customHeight="1" x14ac:dyDescent="0.2">
      <c r="A109" s="25" t="s">
        <v>297</v>
      </c>
      <c r="B109" s="10" t="s">
        <v>217</v>
      </c>
      <c r="C109" s="15">
        <v>100774</v>
      </c>
    </row>
    <row r="110" spans="1:3" s="1" customFormat="1" ht="33.950000000000003" customHeight="1" x14ac:dyDescent="0.2">
      <c r="A110" s="25" t="s">
        <v>218</v>
      </c>
      <c r="B110" s="10" t="s">
        <v>219</v>
      </c>
      <c r="C110" s="15">
        <f>C111</f>
        <v>719</v>
      </c>
    </row>
    <row r="111" spans="1:3" s="1" customFormat="1" ht="66" customHeight="1" x14ac:dyDescent="0.2">
      <c r="A111" s="25" t="s">
        <v>220</v>
      </c>
      <c r="B111" s="10" t="s">
        <v>221</v>
      </c>
      <c r="C111" s="15">
        <f>C112</f>
        <v>719</v>
      </c>
    </row>
    <row r="112" spans="1:3" s="1" customFormat="1" ht="83.1" customHeight="1" x14ac:dyDescent="0.2">
      <c r="A112" s="25" t="s">
        <v>222</v>
      </c>
      <c r="B112" s="10" t="s">
        <v>223</v>
      </c>
      <c r="C112" s="15">
        <v>719</v>
      </c>
    </row>
    <row r="113" spans="1:3" s="1" customFormat="1" ht="116.1" customHeight="1" x14ac:dyDescent="0.2">
      <c r="A113" s="25" t="s">
        <v>298</v>
      </c>
      <c r="B113" s="10" t="s">
        <v>224</v>
      </c>
      <c r="C113" s="15">
        <f>C114+C116</f>
        <v>11867</v>
      </c>
    </row>
    <row r="114" spans="1:3" s="1" customFormat="1" ht="50.1" customHeight="1" x14ac:dyDescent="0.2">
      <c r="A114" s="25" t="s">
        <v>225</v>
      </c>
      <c r="B114" s="10" t="s">
        <v>226</v>
      </c>
      <c r="C114" s="15">
        <f>C115</f>
        <v>2475</v>
      </c>
    </row>
    <row r="115" spans="1:3" s="1" customFormat="1" ht="50.1" customHeight="1" x14ac:dyDescent="0.2">
      <c r="A115" s="25" t="s">
        <v>227</v>
      </c>
      <c r="B115" s="10" t="s">
        <v>228</v>
      </c>
      <c r="C115" s="15">
        <v>2475</v>
      </c>
    </row>
    <row r="116" spans="1:3" s="1" customFormat="1" ht="99.95" customHeight="1" x14ac:dyDescent="0.2">
      <c r="A116" s="25" t="s">
        <v>299</v>
      </c>
      <c r="B116" s="10" t="s">
        <v>229</v>
      </c>
      <c r="C116" s="15">
        <f>C117</f>
        <v>9392</v>
      </c>
    </row>
    <row r="117" spans="1:3" s="1" customFormat="1" ht="129.94999999999999" customHeight="1" x14ac:dyDescent="0.2">
      <c r="A117" s="25" t="s">
        <v>300</v>
      </c>
      <c r="B117" s="10" t="s">
        <v>230</v>
      </c>
      <c r="C117" s="15">
        <v>9392</v>
      </c>
    </row>
    <row r="118" spans="1:3" s="1" customFormat="1" ht="32.25" customHeight="1" x14ac:dyDescent="0.25">
      <c r="A118" s="24" t="s">
        <v>231</v>
      </c>
      <c r="B118" s="9" t="s">
        <v>232</v>
      </c>
      <c r="C118" s="13">
        <f>C119+C125+C133</f>
        <v>162303</v>
      </c>
    </row>
    <row r="119" spans="1:3" s="1" customFormat="1" ht="33.950000000000003" customHeight="1" x14ac:dyDescent="0.2">
      <c r="A119" s="25" t="s">
        <v>233</v>
      </c>
      <c r="B119" s="10" t="s">
        <v>234</v>
      </c>
      <c r="C119" s="15">
        <f>C120+C121+C122+C123+C124</f>
        <v>65808</v>
      </c>
    </row>
    <row r="120" spans="1:3" s="1" customFormat="1" ht="33.950000000000003" customHeight="1" x14ac:dyDescent="0.2">
      <c r="A120" s="25" t="s">
        <v>485</v>
      </c>
      <c r="B120" s="10" t="s">
        <v>490</v>
      </c>
      <c r="C120" s="15">
        <v>17486</v>
      </c>
    </row>
    <row r="121" spans="1:3" s="1" customFormat="1" ht="33.950000000000003" customHeight="1" x14ac:dyDescent="0.2">
      <c r="A121" s="25" t="s">
        <v>486</v>
      </c>
      <c r="B121" s="10" t="s">
        <v>491</v>
      </c>
      <c r="C121" s="15">
        <v>899</v>
      </c>
    </row>
    <row r="122" spans="1:3" s="1" customFormat="1" ht="33.950000000000003" customHeight="1" x14ac:dyDescent="0.2">
      <c r="A122" s="25" t="s">
        <v>487</v>
      </c>
      <c r="B122" s="10" t="s">
        <v>492</v>
      </c>
      <c r="C122" s="15">
        <v>2457</v>
      </c>
    </row>
    <row r="123" spans="1:3" s="1" customFormat="1" ht="33.950000000000003" customHeight="1" x14ac:dyDescent="0.2">
      <c r="A123" s="25" t="s">
        <v>488</v>
      </c>
      <c r="B123" s="10" t="s">
        <v>493</v>
      </c>
      <c r="C123" s="15">
        <v>44897</v>
      </c>
    </row>
    <row r="124" spans="1:3" s="1" customFormat="1" ht="33.75" customHeight="1" x14ac:dyDescent="0.2">
      <c r="A124" s="25" t="s">
        <v>489</v>
      </c>
      <c r="B124" s="10" t="s">
        <v>494</v>
      </c>
      <c r="C124" s="15">
        <v>69</v>
      </c>
    </row>
    <row r="125" spans="1:3" s="1" customFormat="1" ht="18" customHeight="1" x14ac:dyDescent="0.2">
      <c r="A125" s="25" t="s">
        <v>235</v>
      </c>
      <c r="B125" s="10" t="s">
        <v>236</v>
      </c>
      <c r="C125" s="15">
        <f>C126+C128+C129+C131</f>
        <v>31013</v>
      </c>
    </row>
    <row r="126" spans="1:3" s="1" customFormat="1" ht="68.099999999999994" customHeight="1" x14ac:dyDescent="0.2">
      <c r="A126" s="25" t="s">
        <v>237</v>
      </c>
      <c r="B126" s="10" t="s">
        <v>238</v>
      </c>
      <c r="C126" s="15">
        <f>C127</f>
        <v>4666</v>
      </c>
    </row>
    <row r="127" spans="1:3" s="1" customFormat="1" ht="116.1" customHeight="1" x14ac:dyDescent="0.2">
      <c r="A127" s="25" t="s">
        <v>239</v>
      </c>
      <c r="B127" s="10" t="s">
        <v>240</v>
      </c>
      <c r="C127" s="15">
        <v>4666</v>
      </c>
    </row>
    <row r="128" spans="1:3" s="1" customFormat="1" ht="50.1" customHeight="1" x14ac:dyDescent="0.2">
      <c r="A128" s="25" t="s">
        <v>241</v>
      </c>
      <c r="B128" s="10" t="s">
        <v>242</v>
      </c>
      <c r="C128" s="15">
        <v>23501</v>
      </c>
    </row>
    <row r="129" spans="1:3" s="1" customFormat="1" ht="68.099999999999994" customHeight="1" x14ac:dyDescent="0.2">
      <c r="A129" s="25" t="s">
        <v>243</v>
      </c>
      <c r="B129" s="10" t="s">
        <v>244</v>
      </c>
      <c r="C129" s="15">
        <f>C130</f>
        <v>635</v>
      </c>
    </row>
    <row r="130" spans="1:3" s="1" customFormat="1" ht="180.95" customHeight="1" x14ac:dyDescent="0.2">
      <c r="A130" s="25" t="s">
        <v>245</v>
      </c>
      <c r="B130" s="10" t="s">
        <v>246</v>
      </c>
      <c r="C130" s="15">
        <v>635</v>
      </c>
    </row>
    <row r="131" spans="1:3" s="1" customFormat="1" ht="18" customHeight="1" x14ac:dyDescent="0.2">
      <c r="A131" s="25" t="s">
        <v>247</v>
      </c>
      <c r="B131" s="10" t="s">
        <v>248</v>
      </c>
      <c r="C131" s="15">
        <f>C132</f>
        <v>2211</v>
      </c>
    </row>
    <row r="132" spans="1:3" s="1" customFormat="1" ht="68.099999999999994" customHeight="1" x14ac:dyDescent="0.2">
      <c r="A132" s="25" t="s">
        <v>249</v>
      </c>
      <c r="B132" s="10" t="s">
        <v>250</v>
      </c>
      <c r="C132" s="15">
        <v>2211</v>
      </c>
    </row>
    <row r="133" spans="1:3" s="1" customFormat="1" ht="17.25" customHeight="1" x14ac:dyDescent="0.2">
      <c r="A133" s="25" t="s">
        <v>251</v>
      </c>
      <c r="B133" s="10" t="s">
        <v>252</v>
      </c>
      <c r="C133" s="15">
        <f>C134+C137</f>
        <v>65482</v>
      </c>
    </row>
    <row r="134" spans="1:3" s="1" customFormat="1" ht="68.099999999999994" customHeight="1" x14ac:dyDescent="0.2">
      <c r="A134" s="25" t="s">
        <v>253</v>
      </c>
      <c r="B134" s="10" t="s">
        <v>254</v>
      </c>
      <c r="C134" s="15">
        <f>C135+C136</f>
        <v>32994</v>
      </c>
    </row>
    <row r="135" spans="1:3" s="1" customFormat="1" ht="50.1" customHeight="1" x14ac:dyDescent="0.2">
      <c r="A135" s="25" t="s">
        <v>255</v>
      </c>
      <c r="B135" s="10" t="s">
        <v>256</v>
      </c>
      <c r="C135" s="15">
        <v>-1</v>
      </c>
    </row>
    <row r="136" spans="1:3" s="1" customFormat="1" ht="50.1" customHeight="1" x14ac:dyDescent="0.2">
      <c r="A136" s="25" t="s">
        <v>257</v>
      </c>
      <c r="B136" s="10" t="s">
        <v>258</v>
      </c>
      <c r="C136" s="15">
        <v>32995</v>
      </c>
    </row>
    <row r="137" spans="1:3" s="1" customFormat="1" ht="35.1" customHeight="1" x14ac:dyDescent="0.2">
      <c r="A137" s="25" t="s">
        <v>259</v>
      </c>
      <c r="B137" s="10" t="s">
        <v>260</v>
      </c>
      <c r="C137" s="15">
        <v>32488</v>
      </c>
    </row>
    <row r="138" spans="1:3" s="1" customFormat="1" ht="50.1" customHeight="1" x14ac:dyDescent="0.25">
      <c r="A138" s="24" t="s">
        <v>495</v>
      </c>
      <c r="B138" s="9" t="s">
        <v>261</v>
      </c>
      <c r="C138" s="13">
        <f>C139+C142</f>
        <v>315461</v>
      </c>
    </row>
    <row r="139" spans="1:3" s="1" customFormat="1" ht="18.95" customHeight="1" x14ac:dyDescent="0.2">
      <c r="A139" s="25" t="s">
        <v>496</v>
      </c>
      <c r="B139" s="10" t="s">
        <v>497</v>
      </c>
      <c r="C139" s="15">
        <f>C140</f>
        <v>50715</v>
      </c>
    </row>
    <row r="140" spans="1:3" s="1" customFormat="1" ht="18.95" customHeight="1" x14ac:dyDescent="0.2">
      <c r="A140" s="25" t="s">
        <v>498</v>
      </c>
      <c r="B140" s="10" t="s">
        <v>499</v>
      </c>
      <c r="C140" s="15">
        <f>C141</f>
        <v>50715</v>
      </c>
    </row>
    <row r="141" spans="1:3" s="1" customFormat="1" ht="50.1" customHeight="1" x14ac:dyDescent="0.2">
      <c r="A141" s="25" t="s">
        <v>500</v>
      </c>
      <c r="B141" s="10" t="s">
        <v>501</v>
      </c>
      <c r="C141" s="15">
        <v>50715</v>
      </c>
    </row>
    <row r="142" spans="1:3" s="1" customFormat="1" ht="18" customHeight="1" x14ac:dyDescent="0.2">
      <c r="A142" s="25" t="s">
        <v>502</v>
      </c>
      <c r="B142" s="10" t="s">
        <v>503</v>
      </c>
      <c r="C142" s="15">
        <f>C143+C145</f>
        <v>264746</v>
      </c>
    </row>
    <row r="143" spans="1:3" s="1" customFormat="1" ht="50.1" customHeight="1" x14ac:dyDescent="0.2">
      <c r="A143" s="25" t="s">
        <v>504</v>
      </c>
      <c r="B143" s="10" t="s">
        <v>508</v>
      </c>
      <c r="C143" s="15">
        <f>C144</f>
        <v>5602</v>
      </c>
    </row>
    <row r="144" spans="1:3" s="1" customFormat="1" ht="50.1" customHeight="1" x14ac:dyDescent="0.2">
      <c r="A144" s="25" t="s">
        <v>505</v>
      </c>
      <c r="B144" s="10" t="s">
        <v>509</v>
      </c>
      <c r="C144" s="15">
        <v>5602</v>
      </c>
    </row>
    <row r="145" spans="1:3" s="1" customFormat="1" ht="18.95" customHeight="1" x14ac:dyDescent="0.2">
      <c r="A145" s="25" t="s">
        <v>506</v>
      </c>
      <c r="B145" s="10" t="s">
        <v>510</v>
      </c>
      <c r="C145" s="15">
        <f>C146</f>
        <v>259144</v>
      </c>
    </row>
    <row r="146" spans="1:3" s="1" customFormat="1" ht="35.1" customHeight="1" x14ac:dyDescent="0.2">
      <c r="A146" s="25" t="s">
        <v>507</v>
      </c>
      <c r="B146" s="10" t="s">
        <v>511</v>
      </c>
      <c r="C146" s="15">
        <v>259144</v>
      </c>
    </row>
    <row r="147" spans="1:3" s="1" customFormat="1" ht="33.950000000000003" customHeight="1" x14ac:dyDescent="0.25">
      <c r="A147" s="24" t="s">
        <v>262</v>
      </c>
      <c r="B147" s="9" t="s">
        <v>263</v>
      </c>
      <c r="C147" s="13">
        <f>C148+C150+C154</f>
        <v>1330156</v>
      </c>
    </row>
    <row r="148" spans="1:3" s="1" customFormat="1" ht="18.95" customHeight="1" x14ac:dyDescent="0.2">
      <c r="A148" s="25" t="s">
        <v>264</v>
      </c>
      <c r="B148" s="10" t="s">
        <v>265</v>
      </c>
      <c r="C148" s="15">
        <f>C149</f>
        <v>22298</v>
      </c>
    </row>
    <row r="149" spans="1:3" s="1" customFormat="1" ht="33.950000000000003" customHeight="1" x14ac:dyDescent="0.2">
      <c r="A149" s="25" t="s">
        <v>266</v>
      </c>
      <c r="B149" s="10" t="s">
        <v>267</v>
      </c>
      <c r="C149" s="15">
        <v>22298</v>
      </c>
    </row>
    <row r="150" spans="1:3" s="1" customFormat="1" ht="99.95" customHeight="1" x14ac:dyDescent="0.2">
      <c r="A150" s="25" t="s">
        <v>301</v>
      </c>
      <c r="B150" s="10" t="s">
        <v>268</v>
      </c>
      <c r="C150" s="15">
        <f>C151</f>
        <v>1251470</v>
      </c>
    </row>
    <row r="151" spans="1:3" s="1" customFormat="1" ht="147.94999999999999" customHeight="1" x14ac:dyDescent="0.2">
      <c r="A151" s="25" t="s">
        <v>302</v>
      </c>
      <c r="B151" s="10" t="s">
        <v>269</v>
      </c>
      <c r="C151" s="15">
        <f>C152+C153</f>
        <v>1251470</v>
      </c>
    </row>
    <row r="152" spans="1:3" s="1" customFormat="1" ht="134.1" customHeight="1" x14ac:dyDescent="0.2">
      <c r="A152" s="25" t="s">
        <v>303</v>
      </c>
      <c r="B152" s="10" t="s">
        <v>270</v>
      </c>
      <c r="C152" s="15">
        <v>69</v>
      </c>
    </row>
    <row r="153" spans="1:3" s="1" customFormat="1" ht="150" customHeight="1" x14ac:dyDescent="0.2">
      <c r="A153" s="25" t="s">
        <v>304</v>
      </c>
      <c r="B153" s="10" t="s">
        <v>271</v>
      </c>
      <c r="C153" s="15">
        <v>1251401</v>
      </c>
    </row>
    <row r="154" spans="1:3" s="1" customFormat="1" ht="68.099999999999994" customHeight="1" x14ac:dyDescent="0.2">
      <c r="A154" s="25" t="s">
        <v>305</v>
      </c>
      <c r="B154" s="10" t="s">
        <v>272</v>
      </c>
      <c r="C154" s="15">
        <f>C155+C157</f>
        <v>56388</v>
      </c>
    </row>
    <row r="155" spans="1:3" s="1" customFormat="1" ht="50.1" customHeight="1" x14ac:dyDescent="0.2">
      <c r="A155" s="25" t="s">
        <v>196</v>
      </c>
      <c r="B155" s="10" t="s">
        <v>273</v>
      </c>
      <c r="C155" s="15">
        <f>C156</f>
        <v>52495</v>
      </c>
    </row>
    <row r="156" spans="1:3" s="1" customFormat="1" ht="68.099999999999994" customHeight="1" x14ac:dyDescent="0.2">
      <c r="A156" s="25" t="s">
        <v>197</v>
      </c>
      <c r="B156" s="10" t="s">
        <v>274</v>
      </c>
      <c r="C156" s="15">
        <v>52495</v>
      </c>
    </row>
    <row r="157" spans="1:3" s="1" customFormat="1" ht="66.95" customHeight="1" x14ac:dyDescent="0.2">
      <c r="A157" s="25" t="s">
        <v>306</v>
      </c>
      <c r="B157" s="10" t="s">
        <v>275</v>
      </c>
      <c r="C157" s="15">
        <f>C158</f>
        <v>3893</v>
      </c>
    </row>
    <row r="158" spans="1:3" s="1" customFormat="1" ht="84" customHeight="1" x14ac:dyDescent="0.2">
      <c r="A158" s="25" t="s">
        <v>307</v>
      </c>
      <c r="B158" s="10" t="s">
        <v>276</v>
      </c>
      <c r="C158" s="15">
        <v>3893</v>
      </c>
    </row>
    <row r="159" spans="1:3" s="1" customFormat="1" ht="16.5" customHeight="1" x14ac:dyDescent="0.25">
      <c r="A159" s="24" t="s">
        <v>567</v>
      </c>
      <c r="B159" s="9" t="s">
        <v>308</v>
      </c>
      <c r="C159" s="13">
        <f>C160</f>
        <v>1963</v>
      </c>
    </row>
    <row r="160" spans="1:3" s="1" customFormat="1" ht="50.1" customHeight="1" x14ac:dyDescent="0.2">
      <c r="A160" s="25" t="s">
        <v>512</v>
      </c>
      <c r="B160" s="10" t="s">
        <v>309</v>
      </c>
      <c r="C160" s="15">
        <f>C161</f>
        <v>1963</v>
      </c>
    </row>
    <row r="161" spans="1:3" s="1" customFormat="1" ht="50.1" customHeight="1" x14ac:dyDescent="0.2">
      <c r="A161" s="25" t="s">
        <v>513</v>
      </c>
      <c r="B161" s="10" t="s">
        <v>310</v>
      </c>
      <c r="C161" s="15">
        <v>1963</v>
      </c>
    </row>
    <row r="162" spans="1:3" s="1" customFormat="1" ht="16.5" customHeight="1" x14ac:dyDescent="0.25">
      <c r="A162" s="24" t="s">
        <v>277</v>
      </c>
      <c r="B162" s="9" t="s">
        <v>278</v>
      </c>
      <c r="C162" s="13">
        <f>C163+C165+C167+C169+C172+C173+C174+C178+C180+C182+C184+C186</f>
        <v>340752</v>
      </c>
    </row>
    <row r="163" spans="1:3" s="1" customFormat="1" ht="116.1" customHeight="1" x14ac:dyDescent="0.2">
      <c r="A163" s="25" t="s">
        <v>279</v>
      </c>
      <c r="B163" s="10" t="s">
        <v>280</v>
      </c>
      <c r="C163" s="15">
        <f>C164</f>
        <v>551</v>
      </c>
    </row>
    <row r="164" spans="1:3" s="1" customFormat="1" ht="116.1" customHeight="1" x14ac:dyDescent="0.2">
      <c r="A164" s="25" t="s">
        <v>281</v>
      </c>
      <c r="B164" s="10" t="s">
        <v>282</v>
      </c>
      <c r="C164" s="15">
        <v>551</v>
      </c>
    </row>
    <row r="165" spans="1:3" s="1" customFormat="1" ht="33.950000000000003" customHeight="1" x14ac:dyDescent="0.2">
      <c r="A165" s="25" t="s">
        <v>283</v>
      </c>
      <c r="B165" s="10" t="s">
        <v>284</v>
      </c>
      <c r="C165" s="15">
        <f>C166</f>
        <v>32</v>
      </c>
    </row>
    <row r="166" spans="1:3" s="1" customFormat="1" ht="68.099999999999994" customHeight="1" x14ac:dyDescent="0.2">
      <c r="A166" s="25" t="s">
        <v>285</v>
      </c>
      <c r="B166" s="10" t="s">
        <v>286</v>
      </c>
      <c r="C166" s="15">
        <v>32</v>
      </c>
    </row>
    <row r="167" spans="1:3" s="1" customFormat="1" ht="50.1" customHeight="1" x14ac:dyDescent="0.2">
      <c r="A167" s="25" t="s">
        <v>287</v>
      </c>
      <c r="B167" s="10" t="s">
        <v>288</v>
      </c>
      <c r="C167" s="15">
        <f>C168</f>
        <v>2052</v>
      </c>
    </row>
    <row r="168" spans="1:3" s="1" customFormat="1" ht="84" customHeight="1" x14ac:dyDescent="0.2">
      <c r="A168" s="25" t="s">
        <v>289</v>
      </c>
      <c r="B168" s="10" t="s">
        <v>290</v>
      </c>
      <c r="C168" s="15">
        <v>2052</v>
      </c>
    </row>
    <row r="169" spans="1:3" s="1" customFormat="1" ht="35.1" customHeight="1" x14ac:dyDescent="0.2">
      <c r="A169" s="25" t="s">
        <v>514</v>
      </c>
      <c r="B169" s="10" t="s">
        <v>311</v>
      </c>
      <c r="C169" s="15">
        <f>C170</f>
        <v>999</v>
      </c>
    </row>
    <row r="170" spans="1:3" s="1" customFormat="1" ht="68.099999999999994" customHeight="1" x14ac:dyDescent="0.2">
      <c r="A170" s="25" t="s">
        <v>515</v>
      </c>
      <c r="B170" s="10" t="s">
        <v>312</v>
      </c>
      <c r="C170" s="15">
        <f>C171</f>
        <v>999</v>
      </c>
    </row>
    <row r="171" spans="1:3" s="1" customFormat="1" ht="84" customHeight="1" x14ac:dyDescent="0.2">
      <c r="A171" s="25" t="s">
        <v>516</v>
      </c>
      <c r="B171" s="10" t="s">
        <v>517</v>
      </c>
      <c r="C171" s="15">
        <v>999</v>
      </c>
    </row>
    <row r="172" spans="1:3" s="1" customFormat="1" ht="33.950000000000003" customHeight="1" x14ac:dyDescent="0.2">
      <c r="A172" s="25" t="s">
        <v>291</v>
      </c>
      <c r="B172" s="10" t="s">
        <v>292</v>
      </c>
      <c r="C172" s="15">
        <v>1458</v>
      </c>
    </row>
    <row r="173" spans="1:3" s="1" customFormat="1" ht="33.950000000000003" customHeight="1" x14ac:dyDescent="0.2">
      <c r="A173" s="25" t="s">
        <v>562</v>
      </c>
      <c r="B173" s="10" t="s">
        <v>313</v>
      </c>
      <c r="C173" s="15">
        <v>32357</v>
      </c>
    </row>
    <row r="174" spans="1:3" s="1" customFormat="1" ht="35.1" customHeight="1" x14ac:dyDescent="0.2">
      <c r="A174" s="25" t="s">
        <v>518</v>
      </c>
      <c r="B174" s="10" t="s">
        <v>522</v>
      </c>
      <c r="C174" s="15">
        <f>C175</f>
        <v>176534</v>
      </c>
    </row>
    <row r="175" spans="1:3" s="1" customFormat="1" ht="50.1" customHeight="1" x14ac:dyDescent="0.2">
      <c r="A175" s="25" t="s">
        <v>519</v>
      </c>
      <c r="B175" s="10" t="s">
        <v>523</v>
      </c>
      <c r="C175" s="15">
        <f>C176+C177</f>
        <v>176534</v>
      </c>
    </row>
    <row r="176" spans="1:3" s="1" customFormat="1" ht="84" customHeight="1" x14ac:dyDescent="0.2">
      <c r="A176" s="25" t="s">
        <v>520</v>
      </c>
      <c r="B176" s="10" t="s">
        <v>524</v>
      </c>
      <c r="C176" s="15">
        <v>54</v>
      </c>
    </row>
    <row r="177" spans="1:3" s="1" customFormat="1" ht="50.1" customHeight="1" x14ac:dyDescent="0.2">
      <c r="A177" s="25" t="s">
        <v>521</v>
      </c>
      <c r="B177" s="10" t="s">
        <v>525</v>
      </c>
      <c r="C177" s="15">
        <v>176480</v>
      </c>
    </row>
    <row r="178" spans="1:3" s="1" customFormat="1" ht="68.099999999999994" customHeight="1" x14ac:dyDescent="0.2">
      <c r="A178" s="25" t="s">
        <v>314</v>
      </c>
      <c r="B178" s="10" t="s">
        <v>315</v>
      </c>
      <c r="C178" s="15">
        <f>C179</f>
        <v>1819</v>
      </c>
    </row>
    <row r="179" spans="1:3" s="1" customFormat="1" ht="83.1" customHeight="1" x14ac:dyDescent="0.2">
      <c r="A179" s="25" t="s">
        <v>316</v>
      </c>
      <c r="B179" s="10" t="s">
        <v>317</v>
      </c>
      <c r="C179" s="15">
        <v>1819</v>
      </c>
    </row>
    <row r="180" spans="1:3" s="1" customFormat="1" ht="33.950000000000003" customHeight="1" x14ac:dyDescent="0.2">
      <c r="A180" s="25" t="s">
        <v>526</v>
      </c>
      <c r="B180" s="10" t="s">
        <v>528</v>
      </c>
      <c r="C180" s="15">
        <f>C181</f>
        <v>33</v>
      </c>
    </row>
    <row r="181" spans="1:3" s="1" customFormat="1" ht="68.099999999999994" customHeight="1" x14ac:dyDescent="0.2">
      <c r="A181" s="25" t="s">
        <v>527</v>
      </c>
      <c r="B181" s="10" t="s">
        <v>529</v>
      </c>
      <c r="C181" s="15">
        <v>33</v>
      </c>
    </row>
    <row r="182" spans="1:3" s="1" customFormat="1" ht="83.1" customHeight="1" x14ac:dyDescent="0.2">
      <c r="A182" s="25" t="s">
        <v>530</v>
      </c>
      <c r="B182" s="10" t="s">
        <v>532</v>
      </c>
      <c r="C182" s="15">
        <f>C183</f>
        <v>4555</v>
      </c>
    </row>
    <row r="183" spans="1:3" s="1" customFormat="1" ht="116.1" customHeight="1" x14ac:dyDescent="0.2">
      <c r="A183" s="25" t="s">
        <v>531</v>
      </c>
      <c r="B183" s="10" t="s">
        <v>533</v>
      </c>
      <c r="C183" s="15">
        <v>4555</v>
      </c>
    </row>
    <row r="184" spans="1:3" s="1" customFormat="1" ht="50.1" customHeight="1" x14ac:dyDescent="0.2">
      <c r="A184" s="25" t="s">
        <v>534</v>
      </c>
      <c r="B184" s="10" t="s">
        <v>561</v>
      </c>
      <c r="C184" s="15">
        <f>C185</f>
        <v>111</v>
      </c>
    </row>
    <row r="185" spans="1:3" s="1" customFormat="1" ht="68.099999999999994" customHeight="1" x14ac:dyDescent="0.2">
      <c r="A185" s="25" t="s">
        <v>535</v>
      </c>
      <c r="B185" s="10" t="s">
        <v>536</v>
      </c>
      <c r="C185" s="15">
        <v>111</v>
      </c>
    </row>
    <row r="186" spans="1:3" s="1" customFormat="1" ht="33.950000000000003" customHeight="1" x14ac:dyDescent="0.2">
      <c r="A186" s="25" t="s">
        <v>318</v>
      </c>
      <c r="B186" s="10" t="s">
        <v>319</v>
      </c>
      <c r="C186" s="15">
        <f>C187</f>
        <v>120251</v>
      </c>
    </row>
    <row r="187" spans="1:3" s="1" customFormat="1" ht="68.099999999999994" customHeight="1" x14ac:dyDescent="0.2">
      <c r="A187" s="25" t="s">
        <v>320</v>
      </c>
      <c r="B187" s="10" t="s">
        <v>321</v>
      </c>
      <c r="C187" s="15">
        <v>120251</v>
      </c>
    </row>
    <row r="188" spans="1:3" s="1" customFormat="1" ht="17.25" customHeight="1" x14ac:dyDescent="0.25">
      <c r="A188" s="24" t="s">
        <v>322</v>
      </c>
      <c r="B188" s="9" t="s">
        <v>323</v>
      </c>
      <c r="C188" s="13">
        <f>C189+C191</f>
        <v>6036</v>
      </c>
    </row>
    <row r="189" spans="1:3" s="1" customFormat="1" ht="18" customHeight="1" x14ac:dyDescent="0.2">
      <c r="A189" s="25" t="s">
        <v>324</v>
      </c>
      <c r="B189" s="10" t="s">
        <v>325</v>
      </c>
      <c r="C189" s="15">
        <f>C190</f>
        <v>81</v>
      </c>
    </row>
    <row r="190" spans="1:3" s="1" customFormat="1" ht="35.1" customHeight="1" x14ac:dyDescent="0.2">
      <c r="A190" s="25" t="s">
        <v>326</v>
      </c>
      <c r="B190" s="10" t="s">
        <v>327</v>
      </c>
      <c r="C190" s="15">
        <v>81</v>
      </c>
    </row>
    <row r="191" spans="1:3" s="1" customFormat="1" ht="18" customHeight="1" x14ac:dyDescent="0.2">
      <c r="A191" s="25" t="s">
        <v>328</v>
      </c>
      <c r="B191" s="10" t="s">
        <v>329</v>
      </c>
      <c r="C191" s="15">
        <f>C192</f>
        <v>5955</v>
      </c>
    </row>
    <row r="192" spans="1:3" s="1" customFormat="1" ht="33.950000000000003" customHeight="1" x14ac:dyDescent="0.2">
      <c r="A192" s="25" t="s">
        <v>330</v>
      </c>
      <c r="B192" s="10" t="s">
        <v>331</v>
      </c>
      <c r="C192" s="15">
        <v>5955</v>
      </c>
    </row>
    <row r="193" spans="1:3" ht="18" customHeight="1" x14ac:dyDescent="0.25">
      <c r="A193" s="12" t="s">
        <v>539</v>
      </c>
      <c r="B193" s="9" t="s">
        <v>540</v>
      </c>
      <c r="C193" s="13">
        <f>C194+C276+C281+C283+C293</f>
        <v>28442802</v>
      </c>
    </row>
    <row r="194" spans="1:3" ht="50.1" customHeight="1" x14ac:dyDescent="0.25">
      <c r="A194" s="12" t="s">
        <v>541</v>
      </c>
      <c r="B194" s="9" t="s">
        <v>542</v>
      </c>
      <c r="C194" s="13">
        <f>C195+C198+C237+C265</f>
        <v>26017206</v>
      </c>
    </row>
    <row r="195" spans="1:3" ht="34.5" customHeight="1" x14ac:dyDescent="0.25">
      <c r="A195" s="12" t="s">
        <v>543</v>
      </c>
      <c r="B195" s="9" t="s">
        <v>544</v>
      </c>
      <c r="C195" s="13">
        <f>SUM(C196:C197)</f>
        <v>17395022</v>
      </c>
    </row>
    <row r="196" spans="1:3" ht="50.1" customHeight="1" x14ac:dyDescent="0.2">
      <c r="A196" s="14" t="s">
        <v>545</v>
      </c>
      <c r="B196" s="10" t="s">
        <v>546</v>
      </c>
      <c r="C196" s="15">
        <v>17267034</v>
      </c>
    </row>
    <row r="197" spans="1:3" ht="84" customHeight="1" x14ac:dyDescent="0.2">
      <c r="A197" s="14" t="s">
        <v>547</v>
      </c>
      <c r="B197" s="10" t="s">
        <v>548</v>
      </c>
      <c r="C197" s="15">
        <v>127988</v>
      </c>
    </row>
    <row r="198" spans="1:3" ht="51" customHeight="1" x14ac:dyDescent="0.25">
      <c r="A198" s="19" t="s">
        <v>549</v>
      </c>
      <c r="B198" s="9" t="s">
        <v>550</v>
      </c>
      <c r="C198" s="13">
        <f>SUM(C199:C236)</f>
        <v>2534448</v>
      </c>
    </row>
    <row r="199" spans="1:3" ht="33.950000000000003" customHeight="1" x14ac:dyDescent="0.2">
      <c r="A199" s="20" t="s">
        <v>551</v>
      </c>
      <c r="B199" s="10" t="s">
        <v>552</v>
      </c>
      <c r="C199" s="15">
        <v>77019</v>
      </c>
    </row>
    <row r="200" spans="1:3" ht="68.099999999999994" customHeight="1" x14ac:dyDescent="0.2">
      <c r="A200" s="20" t="s">
        <v>553</v>
      </c>
      <c r="B200" s="10" t="s">
        <v>554</v>
      </c>
      <c r="C200" s="15">
        <v>195729</v>
      </c>
    </row>
    <row r="201" spans="1:3" ht="33.950000000000003" customHeight="1" x14ac:dyDescent="0.2">
      <c r="A201" s="20" t="s">
        <v>555</v>
      </c>
      <c r="B201" s="10" t="s">
        <v>556</v>
      </c>
      <c r="C201" s="15">
        <v>33582</v>
      </c>
    </row>
    <row r="202" spans="1:3" ht="84" customHeight="1" x14ac:dyDescent="0.2">
      <c r="A202" s="20" t="s">
        <v>557</v>
      </c>
      <c r="B202" s="10" t="s">
        <v>558</v>
      </c>
      <c r="C202" s="15">
        <v>19965</v>
      </c>
    </row>
    <row r="203" spans="1:3" ht="84" customHeight="1" x14ac:dyDescent="0.2">
      <c r="A203" s="20" t="s">
        <v>559</v>
      </c>
      <c r="B203" s="10" t="s">
        <v>560</v>
      </c>
      <c r="C203" s="15">
        <v>150867</v>
      </c>
    </row>
    <row r="204" spans="1:3" ht="213.95" customHeight="1" x14ac:dyDescent="0.2">
      <c r="A204" s="20" t="s">
        <v>568</v>
      </c>
      <c r="B204" s="10" t="s">
        <v>0</v>
      </c>
      <c r="C204" s="15">
        <v>144733</v>
      </c>
    </row>
    <row r="205" spans="1:3" ht="50.1" customHeight="1" x14ac:dyDescent="0.2">
      <c r="A205" s="20" t="s">
        <v>1</v>
      </c>
      <c r="B205" s="10" t="s">
        <v>2</v>
      </c>
      <c r="C205" s="15">
        <v>7660</v>
      </c>
    </row>
    <row r="206" spans="1:3" ht="50.1" customHeight="1" x14ac:dyDescent="0.2">
      <c r="A206" s="20" t="s">
        <v>3</v>
      </c>
      <c r="B206" s="10" t="s">
        <v>4</v>
      </c>
      <c r="C206" s="15">
        <v>126990</v>
      </c>
    </row>
    <row r="207" spans="1:3" ht="48.95" customHeight="1" x14ac:dyDescent="0.2">
      <c r="A207" s="20" t="s">
        <v>5</v>
      </c>
      <c r="B207" s="10" t="s">
        <v>6</v>
      </c>
      <c r="C207" s="15">
        <v>17217</v>
      </c>
    </row>
    <row r="208" spans="1:3" ht="116.1" customHeight="1" x14ac:dyDescent="0.2">
      <c r="A208" s="20" t="s">
        <v>7</v>
      </c>
      <c r="B208" s="10" t="s">
        <v>8</v>
      </c>
      <c r="C208" s="15">
        <v>923</v>
      </c>
    </row>
    <row r="209" spans="1:3" ht="98.1" customHeight="1" x14ac:dyDescent="0.2">
      <c r="A209" s="20" t="s">
        <v>9</v>
      </c>
      <c r="B209" s="10" t="s">
        <v>10</v>
      </c>
      <c r="C209" s="15">
        <v>59558</v>
      </c>
    </row>
    <row r="210" spans="1:3" ht="50.1" customHeight="1" x14ac:dyDescent="0.2">
      <c r="A210" s="20" t="s">
        <v>11</v>
      </c>
      <c r="B210" s="10" t="s">
        <v>12</v>
      </c>
      <c r="C210" s="15">
        <v>226160</v>
      </c>
    </row>
    <row r="211" spans="1:3" ht="68.099999999999994" customHeight="1" x14ac:dyDescent="0.2">
      <c r="A211" s="20" t="s">
        <v>13</v>
      </c>
      <c r="B211" s="10" t="s">
        <v>14</v>
      </c>
      <c r="C211" s="15">
        <v>234459</v>
      </c>
    </row>
    <row r="212" spans="1:3" ht="198" customHeight="1" x14ac:dyDescent="0.2">
      <c r="A212" s="20" t="s">
        <v>569</v>
      </c>
      <c r="B212" s="10" t="s">
        <v>15</v>
      </c>
      <c r="C212" s="15">
        <v>170000</v>
      </c>
    </row>
    <row r="213" spans="1:3" ht="165" customHeight="1" x14ac:dyDescent="0.2">
      <c r="A213" s="20" t="s">
        <v>570</v>
      </c>
      <c r="B213" s="10" t="s">
        <v>16</v>
      </c>
      <c r="C213" s="15">
        <v>54000</v>
      </c>
    </row>
    <row r="214" spans="1:3" ht="33.950000000000003" customHeight="1" x14ac:dyDescent="0.2">
      <c r="A214" s="20" t="s">
        <v>17</v>
      </c>
      <c r="B214" s="10" t="s">
        <v>18</v>
      </c>
      <c r="C214" s="15">
        <v>2200</v>
      </c>
    </row>
    <row r="215" spans="1:3" ht="50.1" customHeight="1" x14ac:dyDescent="0.2">
      <c r="A215" s="20" t="s">
        <v>19</v>
      </c>
      <c r="B215" s="10" t="s">
        <v>20</v>
      </c>
      <c r="C215" s="15">
        <v>43974</v>
      </c>
    </row>
    <row r="216" spans="1:3" ht="66.95" customHeight="1" x14ac:dyDescent="0.2">
      <c r="A216" s="20" t="s">
        <v>21</v>
      </c>
      <c r="B216" s="10" t="s">
        <v>22</v>
      </c>
      <c r="C216" s="15">
        <v>56052</v>
      </c>
    </row>
    <row r="217" spans="1:3" ht="84" customHeight="1" x14ac:dyDescent="0.2">
      <c r="A217" s="20" t="s">
        <v>23</v>
      </c>
      <c r="B217" s="10" t="s">
        <v>24</v>
      </c>
      <c r="C217" s="15">
        <v>231794</v>
      </c>
    </row>
    <row r="218" spans="1:3" ht="165.95" customHeight="1" x14ac:dyDescent="0.2">
      <c r="A218" s="20" t="s">
        <v>25</v>
      </c>
      <c r="B218" s="10" t="s">
        <v>26</v>
      </c>
      <c r="C218" s="15">
        <v>10891</v>
      </c>
    </row>
    <row r="219" spans="1:3" ht="180" customHeight="1" x14ac:dyDescent="0.2">
      <c r="A219" s="20" t="s">
        <v>27</v>
      </c>
      <c r="B219" s="10" t="s">
        <v>28</v>
      </c>
      <c r="C219" s="15">
        <v>270883</v>
      </c>
    </row>
    <row r="220" spans="1:3" ht="68.099999999999994" customHeight="1" x14ac:dyDescent="0.2">
      <c r="A220" s="20" t="s">
        <v>29</v>
      </c>
      <c r="B220" s="10" t="s">
        <v>30</v>
      </c>
      <c r="C220" s="15">
        <v>781</v>
      </c>
    </row>
    <row r="221" spans="1:3" ht="84" customHeight="1" x14ac:dyDescent="0.2">
      <c r="A221" s="20" t="s">
        <v>31</v>
      </c>
      <c r="B221" s="10" t="s">
        <v>32</v>
      </c>
      <c r="C221" s="15">
        <v>5486</v>
      </c>
    </row>
    <row r="222" spans="1:3" ht="84" customHeight="1" x14ac:dyDescent="0.2">
      <c r="A222" s="20" t="s">
        <v>33</v>
      </c>
      <c r="B222" s="10" t="s">
        <v>34</v>
      </c>
      <c r="C222" s="15">
        <v>1374</v>
      </c>
    </row>
    <row r="223" spans="1:3" ht="50.1" customHeight="1" x14ac:dyDescent="0.2">
      <c r="A223" s="20" t="s">
        <v>35</v>
      </c>
      <c r="B223" s="10" t="s">
        <v>36</v>
      </c>
      <c r="C223" s="15">
        <v>6956</v>
      </c>
    </row>
    <row r="224" spans="1:3" ht="83.1" customHeight="1" x14ac:dyDescent="0.2">
      <c r="A224" s="20" t="s">
        <v>37</v>
      </c>
      <c r="B224" s="10" t="s">
        <v>38</v>
      </c>
      <c r="C224" s="15">
        <v>28740</v>
      </c>
    </row>
    <row r="225" spans="1:3" ht="216" customHeight="1" x14ac:dyDescent="0.2">
      <c r="A225" s="20" t="s">
        <v>39</v>
      </c>
      <c r="B225" s="10" t="s">
        <v>40</v>
      </c>
      <c r="C225" s="15">
        <v>9853</v>
      </c>
    </row>
    <row r="226" spans="1:3" ht="116.1" customHeight="1" x14ac:dyDescent="0.2">
      <c r="A226" s="20" t="s">
        <v>41</v>
      </c>
      <c r="B226" s="10" t="s">
        <v>42</v>
      </c>
      <c r="C226" s="15">
        <v>12626</v>
      </c>
    </row>
    <row r="227" spans="1:3" ht="50.1" customHeight="1" x14ac:dyDescent="0.2">
      <c r="A227" s="20" t="s">
        <v>43</v>
      </c>
      <c r="B227" s="10" t="s">
        <v>44</v>
      </c>
      <c r="C227" s="15">
        <v>48914</v>
      </c>
    </row>
    <row r="228" spans="1:3" ht="99.95" customHeight="1" x14ac:dyDescent="0.2">
      <c r="A228" s="20" t="s">
        <v>45</v>
      </c>
      <c r="B228" s="10" t="s">
        <v>46</v>
      </c>
      <c r="C228" s="15">
        <v>13460</v>
      </c>
    </row>
    <row r="229" spans="1:3" ht="68.099999999999994" customHeight="1" x14ac:dyDescent="0.2">
      <c r="A229" s="20" t="s">
        <v>47</v>
      </c>
      <c r="B229" s="10" t="s">
        <v>48</v>
      </c>
      <c r="C229" s="15">
        <v>8121</v>
      </c>
    </row>
    <row r="230" spans="1:3" ht="50.1" customHeight="1" x14ac:dyDescent="0.2">
      <c r="A230" s="20" t="s">
        <v>49</v>
      </c>
      <c r="B230" s="10" t="s">
        <v>50</v>
      </c>
      <c r="C230" s="15">
        <v>7084</v>
      </c>
    </row>
    <row r="231" spans="1:3" ht="84" customHeight="1" x14ac:dyDescent="0.2">
      <c r="A231" s="20" t="s">
        <v>51</v>
      </c>
      <c r="B231" s="10" t="s">
        <v>52</v>
      </c>
      <c r="C231" s="15">
        <v>14315</v>
      </c>
    </row>
    <row r="232" spans="1:3" ht="84" customHeight="1" x14ac:dyDescent="0.2">
      <c r="A232" s="20" t="s">
        <v>53</v>
      </c>
      <c r="B232" s="10" t="s">
        <v>54</v>
      </c>
      <c r="C232" s="15">
        <v>5021</v>
      </c>
    </row>
    <row r="233" spans="1:3" ht="50.1" customHeight="1" x14ac:dyDescent="0.2">
      <c r="A233" s="20" t="s">
        <v>55</v>
      </c>
      <c r="B233" s="10" t="s">
        <v>56</v>
      </c>
      <c r="C233" s="15">
        <v>219471</v>
      </c>
    </row>
    <row r="234" spans="1:3" ht="68.099999999999994" customHeight="1" x14ac:dyDescent="0.2">
      <c r="A234" s="20" t="s">
        <v>57</v>
      </c>
      <c r="B234" s="10" t="s">
        <v>58</v>
      </c>
      <c r="C234" s="15">
        <v>11401</v>
      </c>
    </row>
    <row r="235" spans="1:3" ht="33.950000000000003" customHeight="1" x14ac:dyDescent="0.2">
      <c r="A235" s="20" t="s">
        <v>59</v>
      </c>
      <c r="B235" s="10" t="s">
        <v>60</v>
      </c>
      <c r="C235" s="15">
        <v>3949</v>
      </c>
    </row>
    <row r="236" spans="1:3" ht="114" customHeight="1" x14ac:dyDescent="0.2">
      <c r="A236" s="20" t="s">
        <v>61</v>
      </c>
      <c r="B236" s="10" t="s">
        <v>62</v>
      </c>
      <c r="C236" s="15">
        <v>2240</v>
      </c>
    </row>
    <row r="237" spans="1:3" ht="35.1" customHeight="1" x14ac:dyDescent="0.25">
      <c r="A237" s="19" t="s">
        <v>63</v>
      </c>
      <c r="B237" s="9" t="s">
        <v>64</v>
      </c>
      <c r="C237" s="13">
        <f>SUM(C238:C264)</f>
        <v>3204546</v>
      </c>
    </row>
    <row r="238" spans="1:3" ht="50.1" customHeight="1" x14ac:dyDescent="0.2">
      <c r="A238" s="20" t="s">
        <v>65</v>
      </c>
      <c r="B238" s="10" t="s">
        <v>66</v>
      </c>
      <c r="C238" s="15">
        <f>1139844+1</f>
        <v>1139845</v>
      </c>
    </row>
    <row r="239" spans="1:3" ht="50.1" customHeight="1" x14ac:dyDescent="0.2">
      <c r="A239" s="20" t="s">
        <v>67</v>
      </c>
      <c r="B239" s="10" t="s">
        <v>68</v>
      </c>
      <c r="C239" s="15">
        <v>84794</v>
      </c>
    </row>
    <row r="240" spans="1:3" ht="84" customHeight="1" x14ac:dyDescent="0.2">
      <c r="A240" s="20" t="s">
        <v>69</v>
      </c>
      <c r="B240" s="10" t="s">
        <v>70</v>
      </c>
      <c r="C240" s="15">
        <v>48260</v>
      </c>
    </row>
    <row r="241" spans="1:3" ht="50.1" customHeight="1" x14ac:dyDescent="0.2">
      <c r="A241" s="20" t="s">
        <v>71</v>
      </c>
      <c r="B241" s="10" t="s">
        <v>72</v>
      </c>
      <c r="C241" s="15">
        <v>260</v>
      </c>
    </row>
    <row r="242" spans="1:3" ht="50.1" customHeight="1" x14ac:dyDescent="0.2">
      <c r="A242" s="20" t="s">
        <v>73</v>
      </c>
      <c r="B242" s="10" t="s">
        <v>74</v>
      </c>
      <c r="C242" s="15">
        <v>213</v>
      </c>
    </row>
    <row r="243" spans="1:3" ht="68.099999999999994" customHeight="1" x14ac:dyDescent="0.2">
      <c r="A243" s="20" t="s">
        <v>75</v>
      </c>
      <c r="B243" s="10" t="s">
        <v>76</v>
      </c>
      <c r="C243" s="15">
        <f>3992</f>
        <v>3992</v>
      </c>
    </row>
    <row r="244" spans="1:3" ht="84" customHeight="1" x14ac:dyDescent="0.2">
      <c r="A244" s="20" t="s">
        <v>77</v>
      </c>
      <c r="B244" s="10" t="s">
        <v>78</v>
      </c>
      <c r="C244" s="15">
        <v>167</v>
      </c>
    </row>
    <row r="245" spans="1:3" ht="81.95" customHeight="1" x14ac:dyDescent="0.2">
      <c r="A245" s="20" t="s">
        <v>79</v>
      </c>
      <c r="B245" s="10" t="s">
        <v>80</v>
      </c>
      <c r="C245" s="15">
        <v>130</v>
      </c>
    </row>
    <row r="246" spans="1:3" ht="84" customHeight="1" x14ac:dyDescent="0.2">
      <c r="A246" s="20" t="s">
        <v>81</v>
      </c>
      <c r="B246" s="10" t="s">
        <v>82</v>
      </c>
      <c r="C246" s="15">
        <f>1069</f>
        <v>1069</v>
      </c>
    </row>
    <row r="247" spans="1:3" ht="68.099999999999994" customHeight="1" x14ac:dyDescent="0.2">
      <c r="A247" s="20" t="s">
        <v>83</v>
      </c>
      <c r="B247" s="10" t="s">
        <v>84</v>
      </c>
      <c r="C247" s="15">
        <v>64367</v>
      </c>
    </row>
    <row r="248" spans="1:3" ht="50.1" customHeight="1" x14ac:dyDescent="0.2">
      <c r="A248" s="20" t="s">
        <v>85</v>
      </c>
      <c r="B248" s="10" t="s">
        <v>86</v>
      </c>
      <c r="C248" s="15">
        <v>257661</v>
      </c>
    </row>
    <row r="249" spans="1:3" ht="50.1" customHeight="1" x14ac:dyDescent="0.2">
      <c r="A249" s="20" t="s">
        <v>87</v>
      </c>
      <c r="B249" s="10" t="s">
        <v>88</v>
      </c>
      <c r="C249" s="15">
        <v>34718</v>
      </c>
    </row>
    <row r="250" spans="1:3" ht="68.099999999999994" customHeight="1" x14ac:dyDescent="0.2">
      <c r="A250" s="20" t="s">
        <v>89</v>
      </c>
      <c r="B250" s="10" t="s">
        <v>90</v>
      </c>
      <c r="C250" s="15">
        <v>10337</v>
      </c>
    </row>
    <row r="251" spans="1:3" ht="68.099999999999994" customHeight="1" x14ac:dyDescent="0.2">
      <c r="A251" s="20" t="s">
        <v>91</v>
      </c>
      <c r="B251" s="10" t="s">
        <v>92</v>
      </c>
      <c r="C251" s="15">
        <f>230706+1</f>
        <v>230707</v>
      </c>
    </row>
    <row r="252" spans="1:3" ht="68.099999999999994" customHeight="1" x14ac:dyDescent="0.2">
      <c r="A252" s="20" t="s">
        <v>93</v>
      </c>
      <c r="B252" s="10" t="s">
        <v>94</v>
      </c>
      <c r="C252" s="15">
        <v>92</v>
      </c>
    </row>
    <row r="253" spans="1:3" ht="114" customHeight="1" x14ac:dyDescent="0.2">
      <c r="A253" s="20" t="s">
        <v>95</v>
      </c>
      <c r="B253" s="10" t="s">
        <v>96</v>
      </c>
      <c r="C253" s="15">
        <f>9245+1</f>
        <v>9246</v>
      </c>
    </row>
    <row r="254" spans="1:3" ht="99.95" customHeight="1" x14ac:dyDescent="0.2">
      <c r="A254" s="20" t="s">
        <v>97</v>
      </c>
      <c r="B254" s="10" t="s">
        <v>98</v>
      </c>
      <c r="C254" s="15">
        <v>26495</v>
      </c>
    </row>
    <row r="255" spans="1:3" ht="68.099999999999994" customHeight="1" x14ac:dyDescent="0.2">
      <c r="A255" s="20" t="s">
        <v>99</v>
      </c>
      <c r="B255" s="10" t="s">
        <v>100</v>
      </c>
      <c r="C255" s="15">
        <v>2160</v>
      </c>
    </row>
    <row r="256" spans="1:3" ht="116.1" customHeight="1" x14ac:dyDescent="0.2">
      <c r="A256" s="20" t="s">
        <v>101</v>
      </c>
      <c r="B256" s="10" t="s">
        <v>102</v>
      </c>
      <c r="C256" s="15">
        <v>16235</v>
      </c>
    </row>
    <row r="257" spans="1:3" ht="84" customHeight="1" x14ac:dyDescent="0.2">
      <c r="A257" s="20" t="s">
        <v>103</v>
      </c>
      <c r="B257" s="10" t="s">
        <v>104</v>
      </c>
      <c r="C257" s="15">
        <v>344549</v>
      </c>
    </row>
    <row r="258" spans="1:3" ht="98.1" customHeight="1" x14ac:dyDescent="0.2">
      <c r="A258" s="20" t="s">
        <v>105</v>
      </c>
      <c r="B258" s="10" t="s">
        <v>106</v>
      </c>
      <c r="C258" s="15">
        <v>74419</v>
      </c>
    </row>
    <row r="259" spans="1:3" ht="116.1" customHeight="1" x14ac:dyDescent="0.2">
      <c r="A259" s="20" t="s">
        <v>107</v>
      </c>
      <c r="B259" s="10" t="s">
        <v>108</v>
      </c>
      <c r="C259" s="15">
        <v>460483</v>
      </c>
    </row>
    <row r="260" spans="1:3" ht="150" customHeight="1" x14ac:dyDescent="0.2">
      <c r="A260" s="20" t="s">
        <v>109</v>
      </c>
      <c r="B260" s="10" t="s">
        <v>110</v>
      </c>
      <c r="C260" s="15">
        <v>341103</v>
      </c>
    </row>
    <row r="261" spans="1:3" ht="120" customHeight="1" x14ac:dyDescent="0.2">
      <c r="A261" s="20" t="s">
        <v>571</v>
      </c>
      <c r="B261" s="10" t="s">
        <v>111</v>
      </c>
      <c r="C261" s="15">
        <v>37994</v>
      </c>
    </row>
    <row r="262" spans="1:3" ht="84" customHeight="1" x14ac:dyDescent="0.2">
      <c r="A262" s="20" t="s">
        <v>112</v>
      </c>
      <c r="B262" s="10" t="s">
        <v>113</v>
      </c>
      <c r="C262" s="15">
        <v>1624</v>
      </c>
    </row>
    <row r="263" spans="1:3" ht="68.099999999999994" customHeight="1" x14ac:dyDescent="0.2">
      <c r="A263" s="20" t="s">
        <v>114</v>
      </c>
      <c r="B263" s="10" t="s">
        <v>115</v>
      </c>
      <c r="C263" s="15">
        <v>13570</v>
      </c>
    </row>
    <row r="264" spans="1:3" ht="33.950000000000003" customHeight="1" x14ac:dyDescent="0.2">
      <c r="A264" s="20" t="s">
        <v>116</v>
      </c>
      <c r="B264" s="10" t="s">
        <v>117</v>
      </c>
      <c r="C264" s="15">
        <v>56</v>
      </c>
    </row>
    <row r="265" spans="1:3" ht="18" customHeight="1" x14ac:dyDescent="0.25">
      <c r="A265" s="19" t="s">
        <v>118</v>
      </c>
      <c r="B265" s="9" t="s">
        <v>119</v>
      </c>
      <c r="C265" s="13">
        <f>SUM(C266:C275)</f>
        <v>2883190</v>
      </c>
    </row>
    <row r="266" spans="1:3" ht="68.099999999999994" customHeight="1" x14ac:dyDescent="0.2">
      <c r="A266" s="20" t="s">
        <v>120</v>
      </c>
      <c r="B266" s="10" t="s">
        <v>121</v>
      </c>
      <c r="C266" s="15">
        <v>4057</v>
      </c>
    </row>
    <row r="267" spans="1:3" ht="66.95" customHeight="1" x14ac:dyDescent="0.2">
      <c r="A267" s="21" t="s">
        <v>122</v>
      </c>
      <c r="B267" s="16" t="s">
        <v>123</v>
      </c>
      <c r="C267" s="15">
        <f>1979+1</f>
        <v>1980</v>
      </c>
    </row>
    <row r="268" spans="1:3" ht="66.95" customHeight="1" x14ac:dyDescent="0.2">
      <c r="A268" s="20" t="s">
        <v>124</v>
      </c>
      <c r="B268" s="10" t="s">
        <v>125</v>
      </c>
      <c r="C268" s="15">
        <v>218447</v>
      </c>
    </row>
    <row r="269" spans="1:3" ht="84" customHeight="1" x14ac:dyDescent="0.2">
      <c r="A269" s="20" t="s">
        <v>126</v>
      </c>
      <c r="B269" s="10" t="s">
        <v>127</v>
      </c>
      <c r="C269" s="15">
        <v>3289</v>
      </c>
    </row>
    <row r="270" spans="1:3" ht="66.95" customHeight="1" x14ac:dyDescent="0.2">
      <c r="A270" s="20" t="s">
        <v>128</v>
      </c>
      <c r="B270" s="10" t="s">
        <v>129</v>
      </c>
      <c r="C270" s="15">
        <v>10</v>
      </c>
    </row>
    <row r="271" spans="1:3" ht="116.1" customHeight="1" x14ac:dyDescent="0.2">
      <c r="A271" s="21" t="s">
        <v>130</v>
      </c>
      <c r="B271" s="16" t="s">
        <v>131</v>
      </c>
      <c r="C271" s="15">
        <f>2291511</f>
        <v>2291511</v>
      </c>
    </row>
    <row r="272" spans="1:3" ht="116.1" customHeight="1" x14ac:dyDescent="0.2">
      <c r="A272" s="21" t="s">
        <v>132</v>
      </c>
      <c r="B272" s="16" t="s">
        <v>133</v>
      </c>
      <c r="C272" s="15">
        <f>138237-1</f>
        <v>138236</v>
      </c>
    </row>
    <row r="273" spans="1:3" ht="116.1" customHeight="1" x14ac:dyDescent="0.2">
      <c r="A273" s="20" t="s">
        <v>134</v>
      </c>
      <c r="B273" s="10" t="s">
        <v>135</v>
      </c>
      <c r="C273" s="15">
        <v>460</v>
      </c>
    </row>
    <row r="274" spans="1:3" ht="147.94999999999999" customHeight="1" x14ac:dyDescent="0.2">
      <c r="A274" s="20" t="s">
        <v>136</v>
      </c>
      <c r="B274" s="10" t="s">
        <v>137</v>
      </c>
      <c r="C274" s="15">
        <v>1086</v>
      </c>
    </row>
    <row r="275" spans="1:3" ht="68.099999999999994" customHeight="1" x14ac:dyDescent="0.2">
      <c r="A275" s="20" t="s">
        <v>138</v>
      </c>
      <c r="B275" s="10" t="s">
        <v>139</v>
      </c>
      <c r="C275" s="15">
        <v>224114</v>
      </c>
    </row>
    <row r="276" spans="1:3" ht="50.1" customHeight="1" x14ac:dyDescent="0.25">
      <c r="A276" s="19" t="s">
        <v>140</v>
      </c>
      <c r="B276" s="9" t="s">
        <v>141</v>
      </c>
      <c r="C276" s="13">
        <f>C277</f>
        <v>642278</v>
      </c>
    </row>
    <row r="277" spans="1:3" ht="51.95" customHeight="1" x14ac:dyDescent="0.25">
      <c r="A277" s="19" t="s">
        <v>142</v>
      </c>
      <c r="B277" s="9" t="s">
        <v>143</v>
      </c>
      <c r="C277" s="13">
        <f>SUM(C278:C280)</f>
        <v>642278</v>
      </c>
    </row>
    <row r="278" spans="1:3" ht="102" customHeight="1" x14ac:dyDescent="0.2">
      <c r="A278" s="20" t="s">
        <v>144</v>
      </c>
      <c r="B278" s="10" t="s">
        <v>145</v>
      </c>
      <c r="C278" s="15">
        <v>284491</v>
      </c>
    </row>
    <row r="279" spans="1:3" ht="99.95" customHeight="1" x14ac:dyDescent="0.2">
      <c r="A279" s="20" t="s">
        <v>146</v>
      </c>
      <c r="B279" s="10" t="s">
        <v>147</v>
      </c>
      <c r="C279" s="15">
        <v>240217</v>
      </c>
    </row>
    <row r="280" spans="1:3" ht="132" customHeight="1" x14ac:dyDescent="0.2">
      <c r="A280" s="20" t="s">
        <v>148</v>
      </c>
      <c r="B280" s="10" t="s">
        <v>149</v>
      </c>
      <c r="C280" s="15">
        <v>117570</v>
      </c>
    </row>
    <row r="281" spans="1:3" ht="17.25" customHeight="1" x14ac:dyDescent="0.25">
      <c r="A281" s="19" t="s">
        <v>150</v>
      </c>
      <c r="B281" s="9" t="s">
        <v>151</v>
      </c>
      <c r="C281" s="13">
        <f>C282</f>
        <v>803026</v>
      </c>
    </row>
    <row r="282" spans="1:3" ht="35.1" customHeight="1" x14ac:dyDescent="0.2">
      <c r="A282" s="20" t="s">
        <v>152</v>
      </c>
      <c r="B282" s="10" t="s">
        <v>153</v>
      </c>
      <c r="C282" s="15">
        <v>803026</v>
      </c>
    </row>
    <row r="283" spans="1:3" ht="118.5" customHeight="1" x14ac:dyDescent="0.25">
      <c r="A283" s="19" t="s">
        <v>154</v>
      </c>
      <c r="B283" s="9" t="s">
        <v>155</v>
      </c>
      <c r="C283" s="13">
        <f>C284</f>
        <v>2196701</v>
      </c>
    </row>
    <row r="284" spans="1:3" ht="102" customHeight="1" x14ac:dyDescent="0.25">
      <c r="A284" s="19" t="s">
        <v>156</v>
      </c>
      <c r="B284" s="9" t="s">
        <v>157</v>
      </c>
      <c r="C284" s="13">
        <f>C285+C289</f>
        <v>2196701</v>
      </c>
    </row>
    <row r="285" spans="1:3" ht="99.95" customHeight="1" x14ac:dyDescent="0.2">
      <c r="A285" s="22" t="s">
        <v>156</v>
      </c>
      <c r="B285" s="17" t="s">
        <v>158</v>
      </c>
      <c r="C285" s="15">
        <f>C286+C287+C288</f>
        <v>2014569</v>
      </c>
    </row>
    <row r="286" spans="1:3" ht="84" customHeight="1" x14ac:dyDescent="0.2">
      <c r="A286" s="22" t="s">
        <v>159</v>
      </c>
      <c r="B286" s="17" t="s">
        <v>160</v>
      </c>
      <c r="C286" s="15">
        <v>1312243</v>
      </c>
    </row>
    <row r="287" spans="1:3" ht="84" customHeight="1" x14ac:dyDescent="0.2">
      <c r="A287" s="22" t="s">
        <v>161</v>
      </c>
      <c r="B287" s="17" t="s">
        <v>162</v>
      </c>
      <c r="C287" s="15">
        <v>702244</v>
      </c>
    </row>
    <row r="288" spans="1:3" ht="99.95" customHeight="1" x14ac:dyDescent="0.2">
      <c r="A288" s="22" t="s">
        <v>163</v>
      </c>
      <c r="B288" s="17" t="s">
        <v>164</v>
      </c>
      <c r="C288" s="15">
        <v>82</v>
      </c>
    </row>
    <row r="289" spans="1:3" ht="50.1" customHeight="1" x14ac:dyDescent="0.2">
      <c r="A289" s="22" t="s">
        <v>165</v>
      </c>
      <c r="B289" s="17" t="s">
        <v>166</v>
      </c>
      <c r="C289" s="15">
        <f>SUM(C290:C292)</f>
        <v>182132</v>
      </c>
    </row>
    <row r="290" spans="1:3" ht="50.1" customHeight="1" x14ac:dyDescent="0.2">
      <c r="A290" s="22" t="s">
        <v>167</v>
      </c>
      <c r="B290" s="17" t="s">
        <v>168</v>
      </c>
      <c r="C290" s="15">
        <v>2375</v>
      </c>
    </row>
    <row r="291" spans="1:3" ht="50.1" customHeight="1" x14ac:dyDescent="0.2">
      <c r="A291" s="22" t="s">
        <v>169</v>
      </c>
      <c r="B291" s="17" t="s">
        <v>170</v>
      </c>
      <c r="C291" s="15">
        <v>11891</v>
      </c>
    </row>
    <row r="292" spans="1:3" ht="50.1" customHeight="1" x14ac:dyDescent="0.2">
      <c r="A292" s="22" t="s">
        <v>171</v>
      </c>
      <c r="B292" s="17" t="s">
        <v>172</v>
      </c>
      <c r="C292" s="15">
        <v>167866</v>
      </c>
    </row>
    <row r="293" spans="1:3" ht="68.099999999999994" customHeight="1" x14ac:dyDescent="0.25">
      <c r="A293" s="23" t="s">
        <v>173</v>
      </c>
      <c r="B293" s="18" t="s">
        <v>174</v>
      </c>
      <c r="C293" s="13">
        <f>C294</f>
        <v>-1216409</v>
      </c>
    </row>
    <row r="294" spans="1:3" ht="68.099999999999994" customHeight="1" x14ac:dyDescent="0.2">
      <c r="A294" s="21" t="s">
        <v>175</v>
      </c>
      <c r="B294" s="16" t="s">
        <v>176</v>
      </c>
      <c r="C294" s="15">
        <v>-1216409</v>
      </c>
    </row>
    <row r="295" spans="1:3" ht="16.5" customHeight="1" x14ac:dyDescent="0.25">
      <c r="A295" s="26" t="s">
        <v>177</v>
      </c>
      <c r="B295" s="27"/>
      <c r="C295" s="13">
        <f>C10+C193</f>
        <v>165190029</v>
      </c>
    </row>
  </sheetData>
  <customSheetViews>
    <customSheetView guid="{2636BB51-D6A6-42BD-B94E-59E85B73DB01}" scale="120" topLeftCell="A286">
      <selection activeCell="C285" sqref="C285"/>
      <pageMargins left="0.39370078740157483" right="0.39370078740157483" top="0.65" bottom="0.66" header="0.31" footer="0.51181102362204722"/>
      <pageSetup paperSize="9" fitToHeight="0" orientation="portrait" r:id="rId1"/>
      <headerFooter alignWithMargins="0">
        <oddFooter>&amp;R&amp;P</oddFooter>
      </headerFooter>
    </customSheetView>
    <customSheetView guid="{DD94EA6A-ADFE-4125-9106-20C6338FDCC4}" scale="85">
      <selection activeCell="L7" sqref="L7"/>
      <pageMargins left="0.39370078740157483" right="0.39370078740157483" top="0.65" bottom="0.66" header="0.31" footer="0.51181102362204722"/>
      <pageSetup paperSize="9" fitToHeight="0" orientation="portrait" r:id="rId2"/>
      <headerFooter alignWithMargins="0">
        <oddFooter>&amp;R&amp;P</oddFooter>
      </headerFooter>
    </customSheetView>
    <customSheetView guid="{BBC03E38-F051-4711-8D40-04539DC9CFCA}" scale="85" topLeftCell="A69">
      <selection activeCell="D153" sqref="D153"/>
      <pageMargins left="0.39370078740157483" right="0.39370078740157483" top="0.65" bottom="0.66" header="0.31" footer="0.51181102362204722"/>
      <pageSetup paperSize="9" fitToHeight="0" orientation="portrait" r:id="rId3"/>
      <headerFooter alignWithMargins="0">
        <oddFooter>&amp;R&amp;P</oddFooter>
      </headerFooter>
    </customSheetView>
    <customSheetView guid="{EB511403-A4CC-4C00-B4A3-186ED107C6EA}" scale="85" showRuler="0" topLeftCell="A61">
      <selection activeCell="A152" sqref="A152"/>
      <pageMargins left="0.78740157480314965" right="0.31496062992125984" top="0.55118110236220474" bottom="0.39370078740157483" header="0.31496062992125984" footer="0.19685039370078741"/>
      <pageSetup paperSize="9" fitToHeight="0" orientation="portrait" r:id="rId4"/>
      <headerFooter alignWithMargins="0">
        <oddHeader>&amp;C&amp;P</oddHeader>
      </headerFooter>
    </customSheetView>
    <customSheetView guid="{E2F1286A-296B-4C46-A0BA-27E855424E4F}" scale="85" showRuler="0">
      <selection activeCell="D2" sqref="D2"/>
      <pageMargins left="0.39370078740157477" right="0.39370078740157477" top="1" bottom="1" header="0.5" footer="0.5"/>
      <pageSetup paperSize="9" scale="90" fitToHeight="0" orientation="portrait" r:id="rId5"/>
      <headerFooter alignWithMargins="0">
        <oddFooter>&amp;R&amp;P</oddFooter>
      </headerFooter>
    </customSheetView>
    <customSheetView guid="{54CD89BD-E028-4CD9-869E-97C023919EF2}" scale="85" showRuler="0" topLeftCell="A94">
      <selection activeCell="D149" sqref="D149"/>
      <pageMargins left="0.39370078740157477" right="0.39370078740157477" top="1" bottom="1" header="0.5" footer="0.5"/>
      <pageSetup paperSize="9" scale="90" fitToHeight="0" orientation="portrait" r:id="rId6"/>
      <headerFooter alignWithMargins="0">
        <oddFooter>&amp;R&amp;P</oddFooter>
      </headerFooter>
    </customSheetView>
    <customSheetView guid="{C77A72C5-F625-4361-A2AF-4A1807ECFD2D}" scale="85" showRuler="0">
      <selection activeCell="B7" sqref="B7:C184"/>
      <pageMargins left="0.39370078740157477" right="0.39370078740157477" top="1" bottom="1" header="0.5" footer="0.5"/>
      <pageSetup paperSize="9" scale="90" fitToHeight="0" orientation="portrait" r:id="rId7"/>
      <headerFooter alignWithMargins="0">
        <oddFooter>&amp;R&amp;P</oddFooter>
      </headerFooter>
    </customSheetView>
    <customSheetView guid="{0B5FF4D0-8FDE-4A59-A9F7-E592372811D1}" scale="85" showRuler="0" topLeftCell="A36">
      <selection activeCell="C42" sqref="C42"/>
      <pageMargins left="0.78740157480314965" right="0.31496062992125984" top="0.55118110236220474" bottom="0.39370078740157483" header="0.31496062992125984" footer="0.19685039370078741"/>
      <pageSetup paperSize="9" fitToHeight="0" orientation="portrait" r:id="rId8"/>
      <headerFooter alignWithMargins="0">
        <oddHeader>&amp;C&amp;P</oddHeader>
      </headerFooter>
    </customSheetView>
    <customSheetView guid="{40646274-DC63-407F-9FB1-715E7E18C299}" scale="85" showRuler="0" topLeftCell="A151">
      <selection activeCell="G166" sqref="G166"/>
      <pageMargins left="0.39370078740157483" right="0.39370078740157483" top="0.65" bottom="0.66" header="0.31" footer="0.51181102362204722"/>
      <pageSetup paperSize="9" fitToHeight="0" orientation="portrait" r:id="rId9"/>
      <headerFooter alignWithMargins="0">
        <oddFooter>&amp;R&amp;P</oddFooter>
      </headerFooter>
    </customSheetView>
    <customSheetView guid="{6607D407-A427-452A-894A-DF9B7CE670A2}" scale="85" showRuler="0" topLeftCell="A95">
      <selection activeCell="B92" sqref="B92:C92"/>
      <pageMargins left="0.39370078740157483" right="0.39370078740157483" top="0.65" bottom="0.66" header="0.31" footer="0.51181102362204722"/>
      <pageSetup paperSize="9" fitToHeight="0" orientation="portrait" r:id="rId10"/>
      <headerFooter alignWithMargins="0">
        <oddFooter>&amp;R&amp;P</oddFooter>
      </headerFooter>
    </customSheetView>
    <customSheetView guid="{3F2456E9-493E-437E-A39F-B7E027E75FA4}" showPageBreaks="1" showRuler="0" topLeftCell="A81">
      <selection activeCell="A82" sqref="A82:C82"/>
      <pageMargins left="0.39370078740157477" right="0.39370078740157477" top="1" bottom="1" header="0.5" footer="0.5"/>
      <pageSetup paperSize="9" scale="90" fitToHeight="0" orientation="portrait" r:id="rId11"/>
      <headerFooter alignWithMargins="0">
        <oddFooter>&amp;R&amp;P</oddFooter>
      </headerFooter>
    </customSheetView>
    <customSheetView guid="{8C6E0A5F-000F-46BC-B279-9438A2992D16}" scale="85" showPageBreaks="1" showRuler="0" topLeftCell="A170">
      <selection activeCell="A177" sqref="A177"/>
      <pageMargins left="0.39370078740157483" right="0.39370078740157483" top="0.65" bottom="0.66" header="0.31" footer="0.51181102362204722"/>
      <pageSetup paperSize="9" fitToHeight="0" orientation="portrait" r:id="rId12"/>
      <headerFooter alignWithMargins="0">
        <oddFooter>&amp;R&amp;P</oddFooter>
      </headerFooter>
    </customSheetView>
    <customSheetView guid="{66EFAED7-9482-4EAA-AF52-768788A1A0F8}" scale="85">
      <selection activeCell="C89" sqref="A89:C89"/>
      <pageMargins left="0.39370078740157483" right="0.39370078740157483" top="0.65" bottom="0.66" header="0.31" footer="0.51181102362204722"/>
      <pageSetup paperSize="9" fitToHeight="0" orientation="portrait" r:id="rId13"/>
      <headerFooter alignWithMargins="0">
        <oddFooter>&amp;R&amp;P</oddFooter>
      </headerFooter>
    </customSheetView>
    <customSheetView guid="{3CDB6D0D-BBDE-46FB-94FD-1F1459971F65}" showPageBreaks="1" showRuler="0" topLeftCell="A291">
      <selection activeCell="A294" sqref="A294"/>
      <pageMargins left="0.39370078740157483" right="0.39370078740157483" top="0.65" bottom="0.66" header="0.31" footer="0.51181102362204722"/>
      <pageSetup paperSize="9" fitToHeight="0" orientation="portrait" r:id="rId14"/>
      <headerFooter alignWithMargins="0">
        <oddFooter>&amp;R&amp;P</oddFooter>
      </headerFooter>
    </customSheetView>
    <customSheetView guid="{D2346BE0-50C7-4E7B-8B92-CDE8157C76CF}" scale="120" topLeftCell="A280">
      <selection activeCell="C194" sqref="C194"/>
      <pageMargins left="0.39370078740157483" right="0.39370078740157483" top="0.65" bottom="0.66" header="0.31" footer="0.51181102362204722"/>
      <pageSetup paperSize="9" fitToHeight="0" orientation="portrait" r:id="rId15"/>
      <headerFooter alignWithMargins="0">
        <oddFooter>&amp;R&amp;P</oddFooter>
      </headerFooter>
    </customSheetView>
  </customSheetViews>
  <mergeCells count="1">
    <mergeCell ref="A7:C7"/>
  </mergeCells>
  <phoneticPr fontId="0" type="noConversion"/>
  <pageMargins left="0.70866141732283472" right="0.39370078740157483" top="0.78740157480314965" bottom="0.59055118110236227" header="0.31496062992125984" footer="0.31496062992125984"/>
  <pageSetup paperSize="9" fitToHeight="0" orientation="portrait" r:id="rId16"/>
  <headerFooter differentFirst="1" alignWithMargins="0">
    <oddHeader>&amp;C&amp;12&amp;P</oddHeader>
  </headerFooter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2012</vt:lpstr>
      <vt:lpstr>'2012'!Заголовки_для_печати</vt:lpstr>
    </vt:vector>
  </TitlesOfParts>
  <Company>ДФ Тюменской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Жолудева И.Д.</dc:creator>
  <cp:lastModifiedBy>Ирина Валерьевна Рыбникова</cp:lastModifiedBy>
  <cp:lastPrinted>2013-04-25T05:49:10Z</cp:lastPrinted>
  <dcterms:created xsi:type="dcterms:W3CDTF">2010-03-09T07:28:59Z</dcterms:created>
  <dcterms:modified xsi:type="dcterms:W3CDTF">2013-04-25T05:49:17Z</dcterms:modified>
</cp:coreProperties>
</file>