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25" windowWidth="11355" windowHeight="7965"/>
  </bookViews>
  <sheets>
    <sheet name="2012" sheetId="1" r:id="rId1"/>
  </sheets>
  <definedNames>
    <definedName name="_xlnm._FilterDatabase" localSheetId="0" hidden="1">'2012'!$A$10:$D$390</definedName>
    <definedName name="Z_00406A7F_2C0A_42AB_B538_8D74AFB21BBB_.wvu.FilterData" localSheetId="0" hidden="1">'2012'!$A$8:$D$390</definedName>
    <definedName name="Z_00406A7F_2C0A_42AB_B538_8D74AFB21BBB_.wvu.PrintTitles" localSheetId="0" hidden="1">'2012'!$9:$10</definedName>
    <definedName name="Z_0DBC6A7B_2C61_42EA_ADD1_BB92DDBFD91B_.wvu.FilterData" localSheetId="0" hidden="1">'2012'!$A$8:$D$390</definedName>
    <definedName name="Z_1C87F1C5_3B25_444A_89AF_52A369062299_.wvu.FilterData" localSheetId="0" hidden="1">'2012'!$A$8:$D$390</definedName>
    <definedName name="Z_1C87F1C5_3B25_444A_89AF_52A369062299_.wvu.PrintTitles" localSheetId="0" hidden="1">'2012'!$9:$10</definedName>
    <definedName name="Z_27BD1614_6854_478C_A01A_C05FB9D10BD1_.wvu.FilterData" localSheetId="0" hidden="1">'2012'!$A$8:$D$390</definedName>
    <definedName name="Z_27BD1614_6854_478C_A01A_C05FB9D10BD1_.wvu.PrintTitles" localSheetId="0" hidden="1">'2012'!$9:$10</definedName>
    <definedName name="Z_338FBA49_7E8B_4A2F_94AC_8AE1DAA1A0EB_.wvu.FilterData" localSheetId="0" hidden="1">'2012'!$A$8:$D$390</definedName>
    <definedName name="Z_338FBA49_7E8B_4A2F_94AC_8AE1DAA1A0EB_.wvu.PrintTitles" localSheetId="0" hidden="1">'2012'!$9:$10</definedName>
    <definedName name="Z_51E16BEF_4F80_4085_A951_01E993B59146_.wvu.PrintArea" localSheetId="0" hidden="1">'2012'!$A$1:$D$10</definedName>
    <definedName name="Z_51E16BEF_4F80_4085_A951_01E993B59146_.wvu.PrintTitles" localSheetId="0" hidden="1">'2012'!$9:$10</definedName>
    <definedName name="Z_65ECA98C_0502_46B7_8F95_896449898365_.wvu.FilterData" localSheetId="0" hidden="1">'2012'!$A$8:$D$390</definedName>
    <definedName name="Z_78877FE3_6983_492E_B14E_5989F86B246B_.wvu.PrintArea" localSheetId="0" hidden="1">'2012'!$A$1:$D$10</definedName>
    <definedName name="Z_78877FE3_6983_492E_B14E_5989F86B246B_.wvu.PrintTitles" localSheetId="0" hidden="1">'2012'!$9:$10</definedName>
    <definedName name="Z_793529BE_0B1C_4B03_8354_037C46E2C5EE_.wvu.FilterData" localSheetId="0" hidden="1">'2012'!$A$8:$D$390</definedName>
    <definedName name="Z_82E0D784_AB4C_43CE_9ED5_99AC07D966EC_.wvu.FilterData" localSheetId="0" hidden="1">'2012'!$A$8:$D$390</definedName>
    <definedName name="Z_84C98684_143C_43C4_8FBB_7E723624D9B9_.wvu.PrintArea" localSheetId="0" hidden="1">'2012'!$A$1:$D$10</definedName>
    <definedName name="Z_84C98684_143C_43C4_8FBB_7E723624D9B9_.wvu.PrintTitles" localSheetId="0" hidden="1">'2012'!$9:$10</definedName>
    <definedName name="Z_9A07A5F1_5E70_426C_9BC5_3BFB77725A07_.wvu.PrintArea" localSheetId="0" hidden="1">'2012'!$A$1:$D$10</definedName>
    <definedName name="Z_9A07A5F1_5E70_426C_9BC5_3BFB77725A07_.wvu.PrintTitles" localSheetId="0" hidden="1">'2012'!$9:$10</definedName>
    <definedName name="Z_A2F4D1BF_FD8E_406D_849B_CC6C53853681_.wvu.FilterData" localSheetId="0" hidden="1">'2012'!$A$8:$D$390</definedName>
    <definedName name="Z_B9BBB12B_E398_4E68_A717_6997BAB9A239_.wvu.PrintArea" localSheetId="0" hidden="1">'2012'!$A$1:$D$10</definedName>
    <definedName name="Z_B9BBB12B_E398_4E68_A717_6997BAB9A239_.wvu.PrintTitles" localSheetId="0" hidden="1">'2012'!$9:$10</definedName>
    <definedName name="Z_D0A977A7_ED52_46B9_9FAA_B6A1625C8719_.wvu.FilterData" localSheetId="0" hidden="1">'2012'!$A$8:$D$390</definedName>
    <definedName name="Z_D0A977A7_ED52_46B9_9FAA_B6A1625C8719_.wvu.PrintTitles" localSheetId="0" hidden="1">'2012'!$9:$10</definedName>
    <definedName name="Z_D2F32943_D72D_43E9_AAB1_F6B9E61908B0_.wvu.PrintArea" localSheetId="0" hidden="1">'2012'!$A$1:$D$10</definedName>
    <definedName name="Z_D2F32943_D72D_43E9_AAB1_F6B9E61908B0_.wvu.PrintTitles" localSheetId="0" hidden="1">'2012'!$9:$10</definedName>
    <definedName name="Z_D63A0722_3167_4DB1_A72F_C3F571F1072D_.wvu.FilterData" localSheetId="0" hidden="1">'2012'!$A$8:$D$390</definedName>
    <definedName name="Z_D63A0722_3167_4DB1_A72F_C3F571F1072D_.wvu.PrintTitles" localSheetId="0" hidden="1">'2012'!$9:$10</definedName>
    <definedName name="Z_E66EABCE_B424_4BB1_9FE4_0675F4695F8F_.wvu.PrintArea" localSheetId="0" hidden="1">'2012'!$A$1:$D$10</definedName>
    <definedName name="Z_E66EABCE_B424_4BB1_9FE4_0675F4695F8F_.wvu.PrintTitles" localSheetId="0" hidden="1">'2012'!$9:$10</definedName>
    <definedName name="Z_EE3CD815_AF0F_4846_81DF_C46607FB0E16_.wvu.PrintArea" localSheetId="0" hidden="1">'2012'!$A$1:$D$10</definedName>
    <definedName name="Z_EE3CD815_AF0F_4846_81DF_C46607FB0E16_.wvu.PrintTitles" localSheetId="0" hidden="1">'2012'!$9:$10</definedName>
    <definedName name="Z_FCD168D3_2521_4D45_8E34_2605FE159BC8_.wvu.FilterData" localSheetId="0" hidden="1">'2012'!$A$8:$D$390</definedName>
    <definedName name="_xlnm.Print_Titles" localSheetId="0">'2012'!$9:$10</definedName>
  </definedNames>
  <calcPr calcId="145621"/>
  <customWorkbookViews>
    <customWorkbookView name="Марина Подкорытова - Личное представление" guid="{D0A977A7-ED52-46B9-9FAA-B6A1625C8719}" mergeInterval="0" personalView="1" maximized="1" windowWidth="1916" windowHeight="805" activeSheetId="1"/>
    <customWorkbookView name="Виктор Парфенов - Личное представление" guid="{27BD1614-6854-478C-A01A-C05FB9D10BD1}" mergeInterval="0" personalView="1" maximized="1" windowWidth="1415" windowHeight="634" activeSheetId="1"/>
    <customWorkbookView name="Парфенов В.В. - Личное представление" guid="{E66EABCE-B424-4BB1-9FE4-0675F4695F8F}" mergeInterval="0" personalView="1" maximized="1" windowWidth="722" windowHeight="836" activeSheetId="1"/>
    <customWorkbookView name="u223 - Личное представление" guid="{9A07A5F1-5E70-426C-9BC5-3BFB77725A07}" mergeInterval="0" personalView="1" maximized="1" windowWidth="1020" windowHeight="535" activeSheetId="1" showComments="commIndAndComment"/>
    <customWorkbookView name="golozubova - Личное представление" guid="{84C98684-143C-43C4-8FBB-7E723624D9B9}" mergeInterval="0" personalView="1" maximized="1" windowWidth="1276" windowHeight="821" activeSheetId="1"/>
    <customWorkbookView name="Подкорытова М.В. - Личное представление" guid="{51E16BEF-4F80-4085-A951-01E993B59146}" mergeInterval="0" personalView="1" maximized="1" windowWidth="1020" windowHeight="543" activeSheetId="1"/>
    <customWorkbookView name="Созонова Н.К. - Личное представление" guid="{D2F32943-D72D-43E9-AAB1-F6B9E61908B0}" mergeInterval="0" personalView="1" maximized="1" windowWidth="1020" windowHeight="569" activeSheetId="1"/>
    <customWorkbookView name="menshikova - Личное представление" guid="{78877FE3-6983-492E-B14E-5989F86B246B}" mergeInterval="0" personalView="1" maximized="1" windowWidth="1020" windowHeight="576" activeSheetId="1"/>
    <customWorkbookView name="Монарева Т.Л. - Личное представление" guid="{EE3CD815-AF0F-4846-81DF-C46607FB0E16}" mergeInterval="0" personalView="1" maximized="1" windowWidth="1020" windowHeight="592" activeSheetId="1"/>
    <customWorkbookView name="Шатайлова О. - Личное представление" guid="{B9BBB12B-E398-4E68-A717-6997BAB9A239}" mergeInterval="0" personalView="1" maximized="1" windowWidth="1020" windowHeight="591" activeSheetId="1"/>
    <customWorkbookView name="Ирина Бедрина - Личное представление" guid="{9375F80C-CDEA-45F7-8F76-A20BDA77D9B2}" mergeInterval="0" personalView="1" maximized="1" windowWidth="1436" windowHeight="675" activeSheetId="1"/>
    <customWorkbookView name="baskova - Личное представление" guid="{05D456D1-8FC9-4649-A61A-1A5CB9AB3C2C}" mergeInterval="0" personalView="1" maximized="1" windowWidth="1020" windowHeight="511" activeSheetId="1"/>
    <customWorkbookView name="Жолудева И.Д. - Личное представление" guid="{1C87F1C5-3B25-444A-89AF-52A369062299}" mergeInterval="0" personalView="1" maximized="1" windowWidth="1020" windowHeight="622" activeSheetId="1"/>
    <customWorkbookView name="Ирина Жолудева - Личное представление" guid="{338FBA49-7E8B-4A2F-94AC-8AE1DAA1A0EB}" mergeInterval="0" personalView="1" maximized="1" windowWidth="1436" windowHeight="615" activeSheetId="1" showComments="commIndAndComment"/>
    <customWorkbookView name="Зоя Баскова - Личное представление" guid="{00406A7F-2C0A-42AB-B538-8D74AFB21BBB}" mergeInterval="0" personalView="1" maximized="1" windowWidth="1916" windowHeight="855" activeSheetId="1"/>
    <customWorkbookView name="shavrina - Личное представление" guid="{D63A0722-3167-4DB1-A72F-C3F571F1072D}" mergeInterval="0" personalView="1" maximized="1" windowWidth="1020" windowHeight="565" activeSheetId="1"/>
  </customWorkbookViews>
</workbook>
</file>

<file path=xl/calcChain.xml><?xml version="1.0" encoding="utf-8"?>
<calcChain xmlns="http://schemas.openxmlformats.org/spreadsheetml/2006/main">
  <c r="D88" i="1" l="1"/>
  <c r="D89" i="1"/>
  <c r="D17" i="1"/>
  <c r="D45" i="1"/>
  <c r="D65" i="1"/>
  <c r="D95" i="1"/>
  <c r="D114" i="1"/>
  <c r="D118" i="1"/>
  <c r="D126" i="1"/>
  <c r="D142" i="1"/>
  <c r="D170" i="1"/>
  <c r="D182" i="1"/>
  <c r="D196" i="1"/>
  <c r="D199" i="1"/>
  <c r="D201" i="1"/>
  <c r="D209" i="1"/>
  <c r="D213" i="1"/>
  <c r="D217" i="1"/>
  <c r="D219" i="1"/>
  <c r="D222" i="1"/>
  <c r="D226" i="1"/>
  <c r="D231" i="1"/>
  <c r="D238" i="1"/>
  <c r="D240" i="1"/>
  <c r="D243" i="1"/>
  <c r="D249" i="1"/>
  <c r="D252" i="1"/>
  <c r="D258" i="1"/>
  <c r="D260" i="1"/>
  <c r="D262" i="1"/>
  <c r="D278" i="1"/>
  <c r="D284" i="1"/>
  <c r="D287" i="1"/>
  <c r="D290" i="1"/>
  <c r="D292" i="1"/>
  <c r="D295" i="1"/>
  <c r="D298" i="1"/>
  <c r="D300" i="1"/>
  <c r="D309" i="1"/>
  <c r="D311" i="1"/>
  <c r="D313" i="1"/>
  <c r="D317" i="1"/>
  <c r="D320" i="1"/>
  <c r="D325" i="1"/>
  <c r="D327" i="1"/>
  <c r="D371" i="1"/>
  <c r="D373" i="1"/>
  <c r="D376" i="1"/>
  <c r="D382" i="1"/>
  <c r="D385" i="1"/>
  <c r="D388" i="1"/>
  <c r="D308" i="1"/>
  <c r="D302" i="1"/>
  <c r="D285" i="1"/>
  <c r="D277" i="1"/>
  <c r="D272" i="1"/>
  <c r="D267" i="1" s="1"/>
  <c r="D169" i="1"/>
  <c r="D160" i="1"/>
  <c r="D156" i="1"/>
  <c r="D151" i="1" s="1"/>
  <c r="D92" i="1"/>
  <c r="D71" i="1"/>
  <c r="D44" i="1"/>
  <c r="D22" i="1" s="1"/>
  <c r="D12" i="1"/>
  <c r="D14" i="1"/>
  <c r="D11" i="1" s="1"/>
  <c r="D390" i="1" l="1"/>
</calcChain>
</file>

<file path=xl/sharedStrings.xml><?xml version="1.0" encoding="utf-8"?>
<sst xmlns="http://schemas.openxmlformats.org/spreadsheetml/2006/main" count="1093" uniqueCount="496">
  <si>
    <t>Субсидии бюджетам субъектов Российской Федерации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</si>
  <si>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2 02 02024 02 0000 151</t>
  </si>
  <si>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</si>
  <si>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2 02 02054 02 0000 151</t>
  </si>
  <si>
    <t>Субсидии бюджетам субъектов Российской Федерации на реализацию мероприятий, направленных на совершенствование организации медицинской помощи пострадавшим при дорожно-транспортных происшествиях</t>
  </si>
  <si>
    <t>2 02 02093 02 0000 151</t>
  </si>
  <si>
    <t>Субсидии бюджетам субъектов Российской Федерации на 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</si>
  <si>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2 02 02095 02 0000 151</t>
  </si>
  <si>
    <t>Субсидии бюджетам субъектов Российской Федерации на реализацию мероприятий по финансовому обеспечению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</si>
  <si>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2 02 02097 02 0000 151</t>
  </si>
  <si>
    <t>Субсидии бюджетам субъектов Российской Федерации на реализацию мероприятий, направленных на формирование здорового образа жизни, включая сокращение потребления алкоголя и табака</t>
  </si>
  <si>
    <t>2 02 02110 02 0000 151</t>
  </si>
  <si>
    <t>Субсидии бюджетам субъектов Российской Федерации на финансовое обеспечение закупок диагностических средств и антивирусных препаратов для профилактики, выявления, мониторинга лечения и лечения лиц, инфицированных вирусами иммунодефицита человека и гепатитов B и C</t>
  </si>
  <si>
    <t>2 02 02127 02 0000 151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</si>
  <si>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</t>
  </si>
  <si>
    <t>2 02 02128 02 0000 151</t>
  </si>
  <si>
    <t>Субсидии бюджетам субъектов Российской Федерации на мероприятия по пренатальной (дородовой) диагностике</t>
  </si>
  <si>
    <t>2 02 02129 02 0000 151</t>
  </si>
  <si>
    <t>Субвенции бюджетам субъектов Российской Федерации на осуществление переданных полномочий Российской Федерации в области охраны здоровья граждан</t>
  </si>
  <si>
    <t>2 02 03054 02 0000 151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</si>
  <si>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изделиями медицинского назначения, а также специализированными продуктами лечебного питания для детей-инвалидов</t>
  </si>
  <si>
    <t>2 02 03068 02 0000 151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</si>
  <si>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</t>
  </si>
  <si>
    <t>2 02 04017 02 0000 151</t>
  </si>
  <si>
    <t>Межбюджетные трансферты, передаваемые бюджетам субъектов Российской Федерации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</si>
  <si>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>2 02 04034 02 0001 151</t>
  </si>
  <si>
    <t>Межбюджетные трансферты, передаваемые бюджетам субъектов Российской Федерации на реализацию программ модернизации здравоохранения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</t>
  </si>
  <si>
    <t>2 02 04034 02 0002 151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</si>
  <si>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</si>
  <si>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2 02 04043 02 0000 151</t>
  </si>
  <si>
    <t>2 18 02020 02 0000 180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</si>
  <si>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</si>
  <si>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2 18 02060 02 0000 151</t>
  </si>
  <si>
    <t>Субсидии бюджетам субъектов Российской Федерации на приобретение оборудования для быстровозводимых физкультурно-оздоровительных комплексов, включая металлоконструкции и металлоизделия</t>
  </si>
  <si>
    <t>2 02 02132 02 0000 151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</si>
  <si>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</si>
  <si>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2 02 02133 02 0000 151</t>
  </si>
  <si>
    <t>Субсидии бюджетам субъектов Российской Федерации на ежемесячное денежное вознаграждение за классное руководство</t>
  </si>
  <si>
    <t>2 02 02037 02 0000 151</t>
  </si>
  <si>
    <t>Субсидии бюджетам субъектов Российской Федерации на поощрение лучших учителей</t>
  </si>
  <si>
    <t>2 02 02067 02 0000 151</t>
  </si>
  <si>
    <t>Субсидии бюджетам субъектов Российской Федерации на организацию дистанционного обучения инвалидов</t>
  </si>
  <si>
    <t>2 02 02104 02 0000 151</t>
  </si>
  <si>
    <t>Субсидии бюджетам субъектов Российской Федерации на модернизацию региональных систем общего образования</t>
  </si>
  <si>
    <t>2 02 02145 02 0000 151</t>
  </si>
  <si>
    <t>Субсидии бюджетам субъектов Российской Федерации на возмещение части затрат в связи с предоставлением учителям общеобразовательных учреждений ипотечного кредита</t>
  </si>
  <si>
    <t>2 02 02152 02 0000 151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</si>
  <si>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</si>
  <si>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2 02 04042 02 0000 151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</si>
  <si>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</si>
  <si>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2 02 02124 02 0000 151</t>
  </si>
  <si>
    <t>Субвенции бюджетам субъектов Российской Федерации на осуществление отдельных полномочий в области лесных отношений</t>
  </si>
  <si>
    <t>2 02 03018 02 0000 151</t>
  </si>
  <si>
    <t>Субсидии бюджетам субъектов Российской Федерации на оздоровление детей</t>
  </si>
  <si>
    <t>2 02 02005 02 0000 151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</si>
  <si>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</si>
  <si>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2 02 02118 02 0000 151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</si>
  <si>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</si>
  <si>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2 02 03001 02 0000 151</t>
  </si>
  <si>
    <r>
      <t xml:space="preserve">Субвенции бюджетам субъектов Российской Федерации на обеспечение мер социальной поддержки для лиц, награжденных знаком </t>
    </r>
    <r>
      <rPr>
        <sz val="12"/>
        <rFont val="Calibri"/>
        <family val="2"/>
        <charset val="204"/>
      </rPr>
      <t>«</t>
    </r>
    <r>
      <rPr>
        <sz val="12"/>
        <rFont val="Arial"/>
        <family val="2"/>
        <charset val="204"/>
      </rPr>
      <t>Почетный донор СССР</t>
    </r>
    <r>
      <rPr>
        <sz val="12"/>
        <rFont val="Calibri"/>
        <family val="2"/>
        <charset val="204"/>
      </rPr>
      <t>»</t>
    </r>
    <r>
      <rPr>
        <sz val="12"/>
        <rFont val="Arial"/>
        <family val="2"/>
        <charset val="204"/>
      </rPr>
      <t xml:space="preserve">, </t>
    </r>
    <r>
      <rPr>
        <sz val="12"/>
        <rFont val="Calibri"/>
        <family val="2"/>
        <charset val="204"/>
      </rPr>
      <t>«</t>
    </r>
    <r>
      <rPr>
        <sz val="12"/>
        <rFont val="Arial"/>
        <family val="2"/>
        <charset val="204"/>
      </rPr>
      <t>Почетный донор России</t>
    </r>
    <r>
      <rPr>
        <sz val="12"/>
        <rFont val="Calibri"/>
        <family val="2"/>
        <charset val="204"/>
      </rPr>
      <t>»</t>
    </r>
  </si>
  <si>
    <t>2 02 03004 02 0000 151</t>
  </si>
  <si>
    <t>Субвенции бюджетам субъектов Российской Федерации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</si>
  <si>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2 02 03010 02 0000 151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</si>
  <si>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</si>
  <si>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2 02 03011 02 0000 151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</si>
  <si>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</si>
  <si>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2 02 03012 02 0000 151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</si>
  <si>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</si>
  <si>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2 02 03020 02 0000 151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</si>
  <si>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</si>
  <si>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2 02 03053 02 0000 151</t>
  </si>
  <si>
    <t>Субвенции бюджетам субъектов Российской Федерации на обеспечение инвалидов техническими средствами реабилитации, включая изготовление и ремонт протезно-ортопедических изделий</t>
  </si>
  <si>
    <t>2 02 03066 02 0000 151</t>
  </si>
  <si>
    <t>Субвенции бюджетам субъектов Российской Федерации на 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</si>
  <si>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2 02 03067 02 0000 151</t>
  </si>
  <si>
    <t>Прочие субвенции бюджетам субъектов Российской Федерации</t>
  </si>
  <si>
    <t>2 02 03999 02 0000 151</t>
  </si>
  <si>
    <t>Межбюджетные трансферты, передаваемые бюджетам субъектов Российской Федерации, на единовременные денежные компенсации реабилитированным лицам</t>
  </si>
  <si>
    <t>2 02 04032 02 0000 151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</si>
  <si>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</si>
  <si>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2 02 03019 02 0000 151</t>
  </si>
  <si>
    <t>Дотации бюджетам субъектов Российской Федерации на поддержку мер по обеспечению сбалансированности бюджетов</t>
  </si>
  <si>
    <t>2 02 01003 02 0000 151</t>
  </si>
  <si>
    <t>Дотации бюджетам субъектов Российской Федерации на поощрение достижения наилучших показателей деятельности органов исполнительной власти субъектов Российской Федерации</t>
  </si>
  <si>
    <t>2 02 01009 02 0000 151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</si>
  <si>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</si>
  <si>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2 02 02046 02 0000 151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</si>
  <si>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</si>
  <si>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2 02 04025 02 0000 151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</si>
  <si>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</si>
  <si>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2 02 04041 02 0000 151</t>
  </si>
  <si>
    <t>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</t>
  </si>
  <si>
    <t>2 02 03071 02 0000 151</t>
  </si>
  <si>
    <t>Управление записи актов гражданского состояния Тюменской области</t>
  </si>
  <si>
    <t>038</t>
  </si>
  <si>
    <t xml:space="preserve">     </t>
  </si>
  <si>
    <t>Субвенции бюджетам субъектов Российской Федерации на государственную регистрацию актов гражданского состояния</t>
  </si>
  <si>
    <t>2 02 03003 02 0000 151</t>
  </si>
  <si>
    <t>Субсидии бюджетам субъектов Российской Федерации на реализацию дополнительных мероприятий, направленных на снижение напряженности на рынке труда субъектов Российской Федерации</t>
  </si>
  <si>
    <t>2 02 02101 02 0000 151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</si>
  <si>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</si>
  <si>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2 02 03025 02 0000 151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</si>
  <si>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</si>
  <si>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2 02 02009 02 0000 151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</si>
  <si>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</si>
  <si>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2 02 02103 02 0000 151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</si>
  <si>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федерального бюджета</t>
  </si>
  <si>
    <t>2 18 02010 02 0000 180</t>
  </si>
  <si>
    <t>Комитет по инновациям Тюменской области</t>
  </si>
  <si>
    <t>113</t>
  </si>
  <si>
    <t>Комитет по делам национальностей Тюменской области</t>
  </si>
  <si>
    <t>114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</si>
  <si>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</si>
  <si>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2 02 02100 02 0000 151</t>
  </si>
  <si>
    <t>Субвенции бюджетам субъектов Российской Федерации на организацию, регулирование и охрану водных биологических ресурсов</t>
  </si>
  <si>
    <t>2 02 03005 02 0000 151</t>
  </si>
  <si>
    <t>Субвенции бюджетам субъектов Российской Федерации на охрану и использование охотничьих ресурсов</t>
  </si>
  <si>
    <t>2 02 03006 02 0000 151</t>
  </si>
  <si>
    <t>Субвенции бюджетам субъектов Российской Федерации на охрану и использование объектов животного мира (за исключением охотничьих ресурсов и водных биологических ресурсов)</t>
  </si>
  <si>
    <t>2 02 03031 02 0000 151</t>
  </si>
  <si>
    <t>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</si>
  <si>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2 02 03032 02 0000 151</t>
  </si>
  <si>
    <t>Субвенции бюджетам субъектов Российской Федерации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</si>
  <si>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2 02 03060 02 0000 151</t>
  </si>
  <si>
    <t>Управление по охране, контролю и регулированию использования объектов животного мира и среды их обитания Тюменской области</t>
  </si>
  <si>
    <t>1 01 02010 01 0000 110</t>
  </si>
  <si>
    <t>1 01 02030 01 0000 110</t>
  </si>
  <si>
    <t>1 01 02040 01 0000 110</t>
  </si>
  <si>
    <t xml:space="preserve">Акцизы на спиртосодержащую продукцию, производимую на территории Российской Федерации </t>
  </si>
  <si>
    <t>1 03 02020 01 0000 110</t>
  </si>
  <si>
    <t>1 03 02090 01 0000 110</t>
  </si>
  <si>
    <t xml:space="preserve">Акцизы на пиво, производимое на территории Российской Федерации </t>
  </si>
  <si>
    <t>1 03 02100 01 0000 110</t>
  </si>
  <si>
    <t>1 03 02110 01 0000 110</t>
  </si>
  <si>
    <t xml:space="preserve">Налог, взимаемый с налогоплательщиков, выбравших в качестве объекта налогообложения доходы 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</si>
  <si>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</t>
  </si>
  <si>
    <t xml:space="preserve">Единый сельскохозяйственный налог </t>
  </si>
  <si>
    <t xml:space="preserve">Налог на имущество организаций по имуществу, не входящему в Единую систему газоснабжения </t>
  </si>
  <si>
    <t>1 06 02010 02 0000 110</t>
  </si>
  <si>
    <t xml:space="preserve">Налог на имущество организаций по имуществу, входящему в Единую систему газоснабжения </t>
  </si>
  <si>
    <t>1 06 02020 02 0000 110</t>
  </si>
  <si>
    <t xml:space="preserve">Транспортный налог с организаций </t>
  </si>
  <si>
    <t>Избирательная комиссия Тюменской области</t>
  </si>
  <si>
    <t>021</t>
  </si>
  <si>
    <t xml:space="preserve">Транспортный налог с физических лиц </t>
  </si>
  <si>
    <t xml:space="preserve">Налог на игорный бизнес </t>
  </si>
  <si>
    <t xml:space="preserve">Налог на добычу общераспространенных полезных ископаемых </t>
  </si>
  <si>
    <t xml:space="preserve">Налог на добычу прочих полезных ископаемых (за исключением полезных ископаемых в виде природных алмазов) </t>
  </si>
  <si>
    <t>1 07 01030 01 0000 110</t>
  </si>
  <si>
    <t xml:space="preserve">Сбор за пользование объектами животного мира </t>
  </si>
  <si>
    <t>1 07 04010 01 0000 110</t>
  </si>
  <si>
    <t>Сбор за пользование объектами водных биологических ресурсов (по внутренним водным объектам)</t>
  </si>
  <si>
    <t>1 07 04030 01 0000 110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</si>
  <si>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</si>
  <si>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Налог на прибыль организаций, зачислявшийся до 1 января 2005 года в местные бюджеты, мобилизуемый на территориях муниципальных районов </t>
  </si>
  <si>
    <t>1 09 01030 05 0000 110</t>
  </si>
  <si>
    <t xml:space="preserve">Платежи за добычу подземных вод </t>
  </si>
  <si>
    <t>1 09 03023 01 0000 110</t>
  </si>
  <si>
    <t xml:space="preserve">Отчисления на воспроизводство минерально - 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 </t>
  </si>
  <si>
    <t>1 09 03082 02 0000 110</t>
  </si>
  <si>
    <t xml:space="preserve">Налог на имущество предприятий </t>
  </si>
  <si>
    <t xml:space="preserve">182 </t>
  </si>
  <si>
    <t>1 09 04010 02 0000 110</t>
  </si>
  <si>
    <t xml:space="preserve">Налог с владельцев транспортных средств и налог на приобретение автотранспортных средств </t>
  </si>
  <si>
    <t xml:space="preserve">Налог на пользователей автомобильных дорог </t>
  </si>
  <si>
    <t>1 09 04030 01 0000 110</t>
  </si>
  <si>
    <t xml:space="preserve">Налог с имущества, переходящего в порядке наследования или дарения </t>
  </si>
  <si>
    <t xml:space="preserve">Налог с продаж </t>
  </si>
  <si>
    <t>1 09 06010 02 0000 110</t>
  </si>
  <si>
    <t xml:space="preserve">Сбор на нужды образовательных учреждений, взимаемый с юридических лиц </t>
  </si>
  <si>
    <t xml:space="preserve">Регулярные платежи за пользование недрами при пользовании недрами (ренталс) на территории Российской Федерации </t>
  </si>
  <si>
    <t>1 12 02030 01 0000 120</t>
  </si>
  <si>
    <t>1 16 03020 02 0000 140</t>
  </si>
  <si>
    <t xml:space="preserve">Управление Федеральной налоговой службы по Ханты-Мансийскому автономному округу - Югре </t>
  </si>
  <si>
    <t xml:space="preserve">Платежи за добычу углеводородного сырья </t>
  </si>
  <si>
    <t>1 09 03022 01 0000 110</t>
  </si>
  <si>
    <t>Управление Федеральной налоговой службы по Ямало-Ненецкому автономному округу</t>
  </si>
  <si>
    <t>188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</si>
  <si>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субъектов Российской Федерации</t>
  </si>
  <si>
    <t>1 16 21020 02 0000 140</t>
  </si>
  <si>
    <t>Управление Министерства юстиции Российской Федерации по Тюменской области</t>
  </si>
  <si>
    <t>318</t>
  </si>
  <si>
    <t>1 08 07110 01 0000 110</t>
  </si>
  <si>
    <t>Управление Федеральной службы судебных приставов по Тюменской области</t>
  </si>
  <si>
    <t>322</t>
  </si>
  <si>
    <t>админи-стратора 
поступ-лений</t>
  </si>
  <si>
    <t>доходов 
областного 
бюджета</t>
  </si>
  <si>
    <t>Департамент экономики Тюменской области</t>
  </si>
  <si>
    <t>020</t>
  </si>
  <si>
    <t>022</t>
  </si>
  <si>
    <t>Комитет по охране и использованию объектов историко-культурного наследия Тюменской области</t>
  </si>
  <si>
    <t>023</t>
  </si>
  <si>
    <t>Департамент труда и  занятости населения Тюменской области</t>
  </si>
  <si>
    <t>103</t>
  </si>
  <si>
    <t>Департамент инвестиционной политики и государственной поддержки предпринимательства Тюменской области</t>
  </si>
  <si>
    <t>112</t>
  </si>
  <si>
    <t>002</t>
  </si>
  <si>
    <t xml:space="preserve"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  </t>
  </si>
  <si>
    <t>Департамент культуры Тюменской области</t>
  </si>
  <si>
    <t>159</t>
  </si>
  <si>
    <t>Департамент информатизации Тюменской области</t>
  </si>
  <si>
    <t>ВСЕГО ДОХОДОВ</t>
  </si>
  <si>
    <t>Кассовое исполнение, тыс. руб.</t>
  </si>
  <si>
    <t>Наименование показателя</t>
  </si>
  <si>
    <t>Код бюджетной классификации</t>
  </si>
  <si>
    <t>Аппарат Губернатора Тюменской области</t>
  </si>
  <si>
    <t>001</t>
  </si>
  <si>
    <t>004</t>
  </si>
  <si>
    <t>Департамент агропромышленного комплекса Тюменской области</t>
  </si>
  <si>
    <t>007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</si>
  <si>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</si>
  <si>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</si>
  <si>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</si>
  <si>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 xml:space="preserve"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 </t>
  </si>
  <si>
    <t>009</t>
  </si>
  <si>
    <t xml:space="preserve">Департамент здравоохранения Тюменской области </t>
  </si>
  <si>
    <t>Департамент по спорту и молодежной политике Тюменской области</t>
  </si>
  <si>
    <t>012</t>
  </si>
  <si>
    <t>Департамент образования и науки Тюменской области</t>
  </si>
  <si>
    <t>013</t>
  </si>
  <si>
    <t>Департамент лесного комплекса Тюменской области</t>
  </si>
  <si>
    <t>015</t>
  </si>
  <si>
    <t>Департамент социального развития Тюменской области</t>
  </si>
  <si>
    <t>016</t>
  </si>
  <si>
    <t xml:space="preserve">Департамент недропользования и экологии Тюменской области </t>
  </si>
  <si>
    <t>018</t>
  </si>
  <si>
    <t xml:space="preserve">Департамент финансов Тюменской  области </t>
  </si>
  <si>
    <t>019</t>
  </si>
  <si>
    <t>129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</si>
  <si>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</si>
  <si>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1 16 90020 02 0000 140</t>
  </si>
  <si>
    <t xml:space="preserve"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 </t>
  </si>
  <si>
    <t>1 08 07172 01 0000 110</t>
  </si>
  <si>
    <t>1 11 05032 02 0000 120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</si>
  <si>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</si>
  <si>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1 11 09032 02 0000 120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</si>
  <si>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</si>
  <si>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Прочие поступления от денежных взысканий (штрафов)  и иных сумм в возмещение ущерба, зачисляемые в бюджеты субъектов Российской Федерации</t>
  </si>
  <si>
    <t>010</t>
  </si>
  <si>
    <t>1 08 07082 01 0000 110</t>
  </si>
  <si>
    <t>Департамент имущественных отношений Тюменской области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</si>
  <si>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</si>
  <si>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Доходы,  получаемые  в  виде  арендной  платы,  а также средства от  продажи права  на  заключение договоров   аренды   за  земли,  находящиеся    в собственности субъектов   Российской   Федерации (за исключением  земельных  участков бюджетных и автономных учреждений субъектов Российской Федерации)</t>
  </si>
  <si>
    <t>1 11 01020 02 0000 120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</si>
  <si>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</si>
  <si>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</si>
  <si>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 субъектов Российской Федерации</t>
  </si>
  <si>
    <t>1 11 07012 02 0000 120</t>
  </si>
  <si>
    <t>1 11 09042 02 0000 120</t>
  </si>
  <si>
    <t>1 14 02022 02 0000 410</t>
  </si>
  <si>
    <t>1 14 02023 02 0000 410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</si>
  <si>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</si>
  <si>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1 14 06012 04 0000 430</t>
  </si>
  <si>
    <t>1 14 06022 02 0000 430</t>
  </si>
  <si>
    <t>Невыясненные поступления, зачисляемые в бюджеты субъектов Российской Федерации</t>
  </si>
  <si>
    <t>1 17 01020 02 0000 180</t>
  </si>
  <si>
    <t>Департамент информационной политики Тюменской области</t>
  </si>
  <si>
    <t>011</t>
  </si>
  <si>
    <t>Плата за использование лесов в части, превышающей минимальный размер платы по договору купли-продажи лесных насаждений</t>
  </si>
  <si>
    <t>1 12 04021 02 0000 120</t>
  </si>
  <si>
    <t>Плата за использование лесов в части, превышающей минимальный размер арендной платы</t>
  </si>
  <si>
    <t>Плата по договору купли-продажи лесных насаждений для собственных нужд</t>
  </si>
  <si>
    <t>1 12 04060 02 0000 120</t>
  </si>
  <si>
    <t xml:space="preserve"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 </t>
  </si>
  <si>
    <t xml:space="preserve">Прочие государственные пошлины за совершение прочих юридически значимых действий, подлежащие зачислению в бюджет субъекта Российской федерации </t>
  </si>
  <si>
    <t>1 08 07300 01 0000 110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</si>
  <si>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общераспространенных полезных ископаемых, или участкам недр местного значения</t>
  </si>
  <si>
    <t>1 12 02012 01 0000 120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</si>
  <si>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недр, содержащим месторождения общераспространенных полезных ископаемых, участкам недр местного значения, а также участкам недр местного значения, используемым для целей строительства и эксплуатации подземных сооружений, не связанных с добычей полезных ископаемых</t>
  </si>
  <si>
    <t>1 12 02052 01 0000 120</t>
  </si>
  <si>
    <t xml:space="preserve">Прочие платежи при пользовании недрами по участкам недр, содержащим месторождения общераспространенных полезных ископаемых, или участкам недр местного значения  </t>
  </si>
  <si>
    <t>1 12 02102 02 0000 120</t>
  </si>
  <si>
    <t>Доходы от размещения временно свободных средств бюджетов субъектов Российской Федерации</t>
  </si>
  <si>
    <t>1 11 02020 02 0000 120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</si>
  <si>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</si>
  <si>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1 11 03020 02 0000 120</t>
  </si>
  <si>
    <t>Прочие неналоговые доходы бюджетов субъектов Российской Федерации</t>
  </si>
  <si>
    <t>1 17 05020 02 0000 180</t>
  </si>
  <si>
    <t>Управление лицензирования и регулирования потребительского рынка Тюменской области</t>
  </si>
  <si>
    <t>024</t>
  </si>
  <si>
    <t>Управление по обеспечению деятельности мировых судей в Тюменской области</t>
  </si>
  <si>
    <t>026</t>
  </si>
  <si>
    <t>Счетная палата Тюменской области</t>
  </si>
  <si>
    <t>030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</si>
  <si>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</si>
  <si>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 xml:space="preserve">Управление ветеринарии Тюменской области </t>
  </si>
  <si>
    <t>033</t>
  </si>
  <si>
    <t xml:space="preserve">Управление гостехнадзора Тюменской области </t>
  </si>
  <si>
    <t>034</t>
  </si>
  <si>
    <t xml:space="preserve">Прочие государственные пошлины за совершение прочих юридически значимых действий, подлежащие зачислению в бюджет субъекта Российской Федерации </t>
  </si>
  <si>
    <t>Управление делами Правительства Тюменской области</t>
  </si>
  <si>
    <t>037</t>
  </si>
  <si>
    <t xml:space="preserve">Доходы от продажи квартир, находящихся в собственности субъектов Российской Федерации </t>
  </si>
  <si>
    <t>1 14 01020 02 0000 410</t>
  </si>
  <si>
    <t>Управление по делам архивов Тюменской области</t>
  </si>
  <si>
    <t>039</t>
  </si>
  <si>
    <t>Управление делами Тюменской областной Думы</t>
  </si>
  <si>
    <t>040</t>
  </si>
  <si>
    <t>041</t>
  </si>
  <si>
    <t>Федеральная служба по надзору в сфере природопользования</t>
  </si>
  <si>
    <t>048</t>
  </si>
  <si>
    <t>1 16 27000 01 0000 140</t>
  </si>
  <si>
    <t>096</t>
  </si>
  <si>
    <t xml:space="preserve"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 </t>
  </si>
  <si>
    <t>1 08 07130 01 0000 110</t>
  </si>
  <si>
    <t>100</t>
  </si>
  <si>
    <t xml:space="preserve">Доходы от уплаты акцизов на дизельное топливо, подлежащие распределению в консолидированные бюджеты субъектов Российской Федерации  </t>
  </si>
  <si>
    <t>1 03 02150 01 0000 110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</si>
  <si>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  </t>
  </si>
  <si>
    <t xml:space="preserve"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  </t>
  </si>
  <si>
    <t>1 03 02170 01 0000 110</t>
  </si>
  <si>
    <t xml:space="preserve"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  </t>
  </si>
  <si>
    <t>1 03 02180 01 0000 110</t>
  </si>
  <si>
    <t>Комитет по контролю в сфере размещения государственного заказа Тюменской области</t>
  </si>
  <si>
    <t>115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</si>
  <si>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</si>
  <si>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1 16 33020 02 0000 140</t>
  </si>
  <si>
    <t>116</t>
  </si>
  <si>
    <t>Комитет земельных отношений и лесного хозяйства администрации города Тобольска</t>
  </si>
  <si>
    <t>117</t>
  </si>
  <si>
    <t>124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</si>
  <si>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</si>
  <si>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</si>
  <si>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Платежи, взимаемые государственными организациями субъектов Российской Федерации за выполнение определенных функций</t>
  </si>
  <si>
    <t>1 15 02020 02 0000 140</t>
  </si>
  <si>
    <t>Департамент тарифной и ценовой политики Тюменской области</t>
  </si>
  <si>
    <t>128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</si>
  <si>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государственной власти субъектов Российской Федерации, налагаемые органами исполнительной власти субъектов Российской Федерации</t>
  </si>
  <si>
    <t>1 16 02030 02 0000 140</t>
  </si>
  <si>
    <t>Управление Федеральной службы по надзору в сфере защиты прав потребителей и благополучия человека по Тюменской области</t>
  </si>
  <si>
    <t>141</t>
  </si>
  <si>
    <t>Управление государственных закупок Тюменской области</t>
  </si>
  <si>
    <t>158</t>
  </si>
  <si>
    <t>161</t>
  </si>
  <si>
    <t>Денежные взыскания (штрафы) за нарушение законодательства о рекламе</t>
  </si>
  <si>
    <t>1 16 26000 01 0000 140</t>
  </si>
  <si>
    <t>177</t>
  </si>
  <si>
    <t>Управление Федеральной налоговой службы по Тюменской области</t>
  </si>
  <si>
    <t>182</t>
  </si>
  <si>
    <t xml:space="preserve">Налог на прибыль организаций, зачисляемый в бюджеты субъектов Российской Федерации </t>
  </si>
  <si>
    <t xml:space="preserve">1 01 01012 02 0000 110 </t>
  </si>
  <si>
    <t xml:space="preserve">Налог  на прибыль организаций для сельскохозяйственных товаропроизводителей, не перешедших на систему налогообложения для сельскохозяйственных товаропроизводителей (единый сельскохозяйственный налог), по деятельности, связанной с реализацией произведенной ими сельскохозяйственной продукции, а также с реализацией произведенной и переработанной данными организациями собственной сельскохозяйственной продукции, зачисляемый в бюджеты субъектов Российской Федерации </t>
  </si>
  <si>
    <t>1 01 01014 02 0000 110</t>
  </si>
  <si>
    <t>Управление Федерального казначейства по Смоленской области</t>
  </si>
  <si>
    <t>Минимальный налог, зачисляемый в бюджеты субъектов Российской Федерации</t>
  </si>
  <si>
    <t>1 05 01050 01 0000 110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</si>
  <si>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</si>
  <si>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</t>
  </si>
  <si>
    <t>1 05 01022 01 0000 110</t>
  </si>
  <si>
    <t>1 05 01041 02 0000 110</t>
  </si>
  <si>
    <t xml:space="preserve">Налог, взимаемый в виде стоимости патента в связи с применением упрощенной системы налогообложения </t>
  </si>
  <si>
    <t>1 05 03020 01 0000 110</t>
  </si>
  <si>
    <t xml:space="preserve">Отчисления на воспроизводство минерально-сырьевой базы при добыче общераспространенных полезных ископаемых и подземных вод, используемых для местных нужд, зачисляемые в бюджеты субъектов Российской Федерации </t>
  </si>
  <si>
    <t>1 09 03083 02 0000 110</t>
  </si>
  <si>
    <t>Комитет финансов администрации Заводоуковского городского округа</t>
  </si>
  <si>
    <t>291</t>
  </si>
  <si>
    <t>162</t>
  </si>
  <si>
    <t>1 03 02160 01 0000 110</t>
  </si>
  <si>
    <t>1 05 01042 02 0000 110</t>
  </si>
  <si>
    <t>1 05 01011 01 0000 110</t>
  </si>
  <si>
    <t>1 05 01012 01 0000 110</t>
  </si>
  <si>
    <t>1 05 01021 01 0000 110</t>
  </si>
  <si>
    <t>1 05 03010 01 0000 110</t>
  </si>
  <si>
    <t>1 06 04011 02 0000 110</t>
  </si>
  <si>
    <t>1 06 05000 02 0000 110</t>
  </si>
  <si>
    <t>1 07 01020 01 0000 110</t>
  </si>
  <si>
    <t>1 09 01020 04 0000 110</t>
  </si>
  <si>
    <t>1 09 04020 02 0000 110</t>
  </si>
  <si>
    <t>1 09 04040 01 0000 110</t>
  </si>
  <si>
    <t>1 09 06020 02 0000 110</t>
  </si>
  <si>
    <t>1 12 04022 02 0000 120</t>
  </si>
  <si>
    <t>1 06 04012 02 0000 110</t>
  </si>
  <si>
    <t>Главное управление специальных мероприятий Тюменской области</t>
  </si>
  <si>
    <t xml:space="preserve">Департамент по лицензированию, государственной аккредитации, надзору и контролю в сфере образования Тюменской области </t>
  </si>
  <si>
    <t>Управление Министерства внутренних дел Российской Федерации по Тюменской области</t>
  </si>
  <si>
    <t>Федеральная служба по надзору в сфере связи, информационных технологий и массовых коммуникаций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</si>
  <si>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</si>
  <si>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Доходы областного бюджета за 2012 год 
по кодам классификации доходов бюджетов</t>
  </si>
  <si>
    <t>Прочие доходы от компенсации затрат бюджетов субъектов Российской Федерации</t>
  </si>
  <si>
    <t xml:space="preserve">1 13 02992 02 0000 130 </t>
  </si>
  <si>
    <t xml:space="preserve">Прочие доходы от оказания платных услуг (работ) получателями средств бюджетов субъектов Российской Федерации </t>
  </si>
  <si>
    <t>1 13 01992 02 0000 130</t>
  </si>
  <si>
    <t xml:space="preserve"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
</t>
  </si>
  <si>
    <t>1 16 23022 02 0000 140</t>
  </si>
  <si>
    <t xml:space="preserve"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
</t>
  </si>
  <si>
    <t>1 16 37020 02 0000 140</t>
  </si>
  <si>
    <t>Департамент жилищно-коммунального хозяйства Тюменской области</t>
  </si>
  <si>
    <t>008</t>
  </si>
  <si>
    <t>1 11 05012 04 0000 120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</si>
  <si>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</si>
  <si>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1 13 02062 02 0000 130</t>
  </si>
  <si>
    <t xml:space="preserve"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
</t>
  </si>
  <si>
    <t>1 08 07262 01 0000 110</t>
  </si>
  <si>
    <t xml:space="preserve"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
</t>
  </si>
  <si>
    <t>1 16 42020 02 0000 140</t>
  </si>
  <si>
    <t>1 13 02992 02 0000 130</t>
  </si>
  <si>
    <t>1 08 07142 01 0000 110</t>
  </si>
  <si>
    <t>Плата за выбросы загрязняющих веществ в атмосферный воздух стационарными объектами</t>
  </si>
  <si>
    <t>1 12 01010 01 0000 120</t>
  </si>
  <si>
    <t>Плата за выбросы загрязняющих веществ в атмосферный воздух передвижными объектами</t>
  </si>
  <si>
    <t>1 12 01020 01 0000 120</t>
  </si>
  <si>
    <t>Плата за сбросы загрязняющих веществ в водные объекты</t>
  </si>
  <si>
    <t>1 12 01030 01 0000 120</t>
  </si>
  <si>
    <t>Плата за размещение отходов производства и потребления</t>
  </si>
  <si>
    <t>1 12 01040 01 0000 120</t>
  </si>
  <si>
    <t>Плата за иные виды негативного воздействия на окружающую среду</t>
  </si>
  <si>
    <t>1 12 01050 01 0000 120</t>
  </si>
  <si>
    <t xml:space="preserve">Федеральное агентство лесного хозяйства </t>
  </si>
  <si>
    <t>053</t>
  </si>
  <si>
    <t xml:space="preserve">Суммы по искам о возмещении вреда, причиненного окружающей среде, подлежащие зачислению в бюджеты субъектов Российской Федерации  </t>
  </si>
  <si>
    <t>1 16 35010 02 0000 140</t>
  </si>
  <si>
    <t xml:space="preserve">Денежные взыскания (штрафы) за нарушение правил перевозки   крупногабаритных и тяжеловесных грузов по автомобильным дорогам    общего пользования регионального или межмуниципального значения
</t>
  </si>
  <si>
    <t>1 16 30012 01 0000 140</t>
  </si>
  <si>
    <t xml:space="preserve">Денежные взыскания (штрафы) за нарушение законодательства Российской  Федерации о безопасности дорожного движения
</t>
  </si>
  <si>
    <t>1 16 30020 01 0000 140</t>
  </si>
  <si>
    <t>1 08 07120 01 0000 110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</si>
  <si>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</si>
  <si>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</si>
  <si>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</si>
  <si>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</si>
  <si>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</si>
  <si>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Акцизы на вина натуральные, в том числе шампанские, игристые, газированные, шипучие, натуральные напитки с объемной долей этилового спирта не более 6 процентов объема готовой продукции, изготовленные из виноматериалов, произведенных без добавления спирта этилового), производимые на территории Российской Федерации</t>
  </si>
  <si>
    <t>Акцизы на алкогольную продукцию с объемной долей этилового спирта свыше 9 процентов, в том числе напитки, изготавливаемые на основе пива, произведенные с добавлением спирта этилового (за исключением пива, вин натуральных, в том числе шампанских, игристых, газированных, шипучих, натуральных напитков с объемной долей этилового спирта не более 6 процентов объема готовой продукции, изготовленных из виноматериалов, произведенных без добавления спирта этилового), производимую на территории Российской Федерации</t>
  </si>
  <si>
    <t>Государственная пошлина по делам, рассматриваемым конституционными (уставными) судами субъектов Российской Федерации</t>
  </si>
  <si>
    <t>1 08 02020 01 0000 110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</si>
  <si>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</si>
  <si>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Государственная пошлина за государственную регистрацию региональных отделений политической партии</t>
  </si>
  <si>
    <r>
      <rPr>
        <sz val="12"/>
        <rFont val="Arial"/>
        <family val="2"/>
        <charset val="204"/>
      </rPr>
  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 регистрации тракторов, самоходных и иных машин, за выдачу удостоверений тракториста-машиниста (тракториста)</t>
    </r>
    <r>
      <rPr>
        <b/>
        <sz val="12"/>
        <rFont val="Arial"/>
        <family val="2"/>
        <charset val="204"/>
      </rPr>
      <t xml:space="preserve">
</t>
    </r>
  </si>
  <si>
    <t>Субвенции бюджетам субъектов Российской Федерации на составление (изменение) списков кандидатов в присяжные заседатели федеральных судов общей юрисдикции в Российской Федерации</t>
  </si>
  <si>
    <t>2 02 03007 02 0000 151</t>
  </si>
  <si>
    <t>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</si>
  <si>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2 02 04001 02 0000 151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</si>
  <si>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</si>
  <si>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2 02 04002 02 0000 151</t>
  </si>
  <si>
    <t>Прочие безвозмездные поступления в бюджеты субъектов Российской Федерации</t>
  </si>
  <si>
    <t>2 07 02000 02 0000 180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</si>
  <si>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</si>
  <si>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2 19 02000 02 0000 151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</si>
  <si>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</si>
  <si>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2 02 03015 02 0000 151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</si>
  <si>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</si>
  <si>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2 18 02040 02 0000 151</t>
  </si>
  <si>
    <t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</si>
  <si>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2 02 02047 02 0000 151</t>
  </si>
  <si>
    <t>Субсидии бюджетам субъектов Российской Федерации на реализацию федеральных целевых программ</t>
  </si>
  <si>
    <t>2 02 02051 02 0000 151</t>
  </si>
  <si>
    <t>Субсидии бюджетам субъектов Российской Федерации на компенсацию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</si>
  <si>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2 02 02111 02 0000 151</t>
  </si>
  <si>
    <t>2 02 03069 02 0000 151</t>
  </si>
  <si>
    <t>2 02 03070 02 0000 151</t>
  </si>
  <si>
    <t>Субвенции бюджетам субъектов Российской Федерации на обеспечение жильем граждан, уволенных с военной службы (службы), и приравненных к ним лиц</t>
  </si>
  <si>
    <t>2 02 03077 02 0000 151</t>
  </si>
  <si>
    <r>
      <t xml:space="preserve">Безвозмездные поступления в бюджеты субъектов Российской Федерации от государственной корпорации </t>
    </r>
    <r>
      <rPr>
        <sz val="12"/>
        <rFont val="Calibri"/>
        <family val="2"/>
        <charset val="204"/>
      </rPr>
      <t>«</t>
    </r>
    <r>
      <rPr>
        <sz val="12"/>
        <rFont val="Arial"/>
        <family val="2"/>
        <charset val="204"/>
      </rPr>
      <t>Фонд содействия реформированию жилищно-коммунального хозяйства» на обеспечение мероприятий по капитальному ремонту многоквартирных домов</t>
    </r>
  </si>
  <si>
    <t>2 03 02030 02 0000 180</t>
  </si>
  <si>
    <t>Безвозмездные поступления в бюджеты субъектов Российской Федерации от государственной корпорации «Фонд содействия реформированию жилищно-коммунального хозяйства» на обеспечение мероприятий по переселению граждан из аварийного жилищного фонда</t>
  </si>
  <si>
    <t>2 03 02040 02 0000 180</t>
  </si>
  <si>
    <t>Безвозмездные поступления в бюджеты субъектов Российской Федерации от государственной корпорации «Фонд содействия реформированию жилищно-коммунального хозяйства»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</si>
  <si>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2 03 02060 02 0000 180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</si>
  <si>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</si>
  <si>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2 18 02030 02 0000 151</t>
  </si>
  <si>
    <t>Субсидии бюджетам субъектов Российской Федерации на поддержку элитного семеноводства</t>
  </si>
  <si>
    <t>2 02 02012 02 0000 151</t>
  </si>
  <si>
    <t>Субсидии бюджетам субъектов Российской Федерации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</si>
  <si>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2 02 02017 02 0000 151</t>
  </si>
  <si>
    <t>Субсидии бюджетам субъектов Российской Федерации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2009 - 2012 годах на срок до 1 года</t>
  </si>
  <si>
    <t>2 02 02027 02 0000 151</t>
  </si>
  <si>
    <t>Субсидии бюджетам субъектов Российской Федерации на компенсацию части затрат на приобретение средств химической защиты растений</t>
  </si>
  <si>
    <t>2 02 02028 02 0000 151</t>
  </si>
  <si>
    <t>Субсидии бюджетам субъектов Российской Федерации на поддержку племенного животноводства</t>
  </si>
  <si>
    <t>2 02 02039 02 0000 151</t>
  </si>
  <si>
    <t>Субсидии бюджетам субъектов Российской Федерации на 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2004 - 2012 годах на срок от 2 до 10 лет</t>
  </si>
  <si>
    <t>2 02 02064 02 0000 151</t>
  </si>
  <si>
    <t>Субсидии бюджетам субъектов Российской Федерации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</si>
  <si>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>2 02 02065 02 0000 151</t>
  </si>
  <si>
    <t>Субсидии бюджетам субъектов Российской Федерации на компенсацию части затрат на приобретение средств химизации</t>
  </si>
  <si>
    <t>2 02 02082 02 0000 151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</si>
  <si>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</si>
  <si>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2 02 02085 02 0000 151</t>
  </si>
  <si>
    <t>Субсидии бюджетам субъектов Российской Федерации на поддержку начинающих фермеров</t>
  </si>
  <si>
    <t>2 02 02153 02 0000 151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</si>
  <si>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</si>
  <si>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2 02 02160 02 0000 151</t>
  </si>
  <si>
    <t>2 18 02030 02 0000 180</t>
  </si>
  <si>
    <r>
      <t xml:space="preserve">Денежные взыскания (штрафы) за нарушение Федерального закона 
</t>
    </r>
    <r>
      <rPr>
        <sz val="12"/>
        <rFont val="Calibri"/>
        <family val="2"/>
        <charset val="204"/>
      </rPr>
      <t>«</t>
    </r>
    <r>
      <rPr>
        <sz val="12"/>
        <rFont val="Arial"/>
        <family val="2"/>
        <charset val="204"/>
      </rPr>
      <t>О пожарной безопасности</t>
    </r>
    <r>
      <rPr>
        <sz val="12"/>
        <rFont val="Calibri"/>
        <family val="2"/>
        <charset val="204"/>
      </rPr>
      <t>»</t>
    </r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</si>
  <si>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
«О ветеранах» и от 24 ноября 1995 года № 181-ФЗ «О социальной защите инвалидов в Российской Федерации»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</si>
  <si>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
«О ветеранах», в соответствии с Указом Президента Российской Федерации 
от 7 мая 2008 года № 714 
«Об обеспечении жильем ветеранов Великой Отечественной войны 1941 - 1945 годов»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</si>
  <si>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внутригородских муниципальных образований городов федерального значения Москвы 
и Санкт-Петербурга</t>
  </si>
  <si>
    <t xml:space="preserve"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Тюменской области  </t>
  </si>
  <si>
    <t xml:space="preserve">Налоги, взимаемые в виде стоимости патента в связи с применением упрощенной системы налогообложения (за налоговые периоды, истекшие 
до 1 января 2011 года) </t>
  </si>
  <si>
    <t xml:space="preserve">Единый сельскохозяйственный налог 
(за налоговые периоды, истекшие 
до 1 января 2011 года) </t>
  </si>
  <si>
    <t>Главное управление строительства Тюменской области</t>
  </si>
  <si>
    <t>Департамент имущественных отношений и земельных ресурсов администрации города Ишима</t>
  </si>
  <si>
    <t>Управление Федеральной антимонопольной службы по Тюменской области</t>
  </si>
  <si>
    <t>Департамент земельных ресурсов администрации города Тюмени</t>
  </si>
  <si>
    <r>
      <t>Муниципальное казенное учреждение «Городское имущество»</t>
    </r>
    <r>
      <rPr>
        <b/>
        <vertAlign val="superscript"/>
        <sz val="12"/>
        <rFont val="Arial"/>
        <family val="2"/>
        <charset val="204"/>
      </rPr>
      <t>1</t>
    </r>
  </si>
  <si>
    <r>
      <t xml:space="preserve">1 </t>
    </r>
    <r>
      <rPr>
        <sz val="12"/>
        <rFont val="Arial"/>
        <family val="2"/>
        <charset val="204"/>
      </rPr>
      <t>Г</t>
    </r>
    <r>
      <rPr>
        <sz val="12"/>
        <rFont val="Arial"/>
        <family val="2"/>
      </rPr>
      <t xml:space="preserve">лавный администратор городского округа г. Ялуторовск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</si>
</sst>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?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sz val="11"/>
      <name val="Arial"/>
      <family val="2"/>
      <charset val="204"/>
    </font>
    <font>
      <sz val="10"/>
      <color indexed="10"/>
      <name val="Arial Cyr"/>
      <charset val="204"/>
    </font>
    <font>
      <b/>
      <sz val="12"/>
      <color indexed="10"/>
      <name val="Arial"/>
      <family val="2"/>
      <charset val="204"/>
    </font>
    <font>
      <sz val="12"/>
      <name val="Calibri"/>
      <family val="2"/>
      <charset val="204"/>
    </font>
    <font>
      <b/>
      <vertAlign val="super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6" fillId="0" borderId="0" xfId="0" applyFont="1"/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3" fontId="4" fillId="0" borderId="1" xfId="0" applyNumberFormat="1" applyFont="1" applyFill="1" applyBorder="1"/>
    <xf numFmtId="0" fontId="2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/>
    <xf numFmtId="165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vertical="top" wrapText="1"/>
    </xf>
    <xf numFmtId="3" fontId="2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right"/>
    </xf>
    <xf numFmtId="0" fontId="4" fillId="0" borderId="1" xfId="0" applyNumberFormat="1" applyFont="1" applyBorder="1" applyAlignment="1">
      <alignment horizontal="center" wrapText="1"/>
    </xf>
    <xf numFmtId="3" fontId="4" fillId="0" borderId="1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3" fontId="3" fillId="0" borderId="1" xfId="0" applyNumberFormat="1" applyFont="1" applyFill="1" applyBorder="1"/>
    <xf numFmtId="3" fontId="0" fillId="0" borderId="0" xfId="0" applyNumberFormat="1" applyFont="1" applyFill="1"/>
    <xf numFmtId="0" fontId="0" fillId="0" borderId="0" xfId="0" applyFont="1" applyFill="1"/>
    <xf numFmtId="0" fontId="4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10" fillId="0" borderId="0" xfId="0" applyNumberFormat="1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622300</xdr:colOff>
      <xdr:row>0</xdr:row>
      <xdr:rowOff>69850</xdr:rowOff>
    </xdr:from>
    <xdr:to>
      <xdr:col>3</xdr:col>
      <xdr:colOff>928461</xdr:colOff>
      <xdr:row>4</xdr:row>
      <xdr:rowOff>101701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65600" y="69850"/>
          <a:ext cx="2020661" cy="793851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Приложение 1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к Закону Тюменской области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«Об исполнении областного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ysClr val="windowText" lastClr="000000"/>
              </a:solidFill>
              <a:latin typeface="Arial Cyr"/>
              <a:cs typeface="Arial Cyr"/>
            </a:rPr>
            <a:t>бюджета за 2012 год»</a:t>
          </a:r>
        </a:p>
        <a:p>
          <a:pPr algn="l" rtl="0">
            <a:defRPr sz="1000"/>
          </a:pPr>
          <a:endParaRPr lang="ru-RU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drawing" Target="../drawings/drawing1.xml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2"/>
  <sheetViews>
    <sheetView tabSelected="1" topLeftCell="A326" zoomScale="150" zoomScaleNormal="150" workbookViewId="0">
      <selection activeCell="A392" sqref="A392:C392"/>
    </sheetView>
  </sheetViews>
  <sheetFormatPr defaultRowHeight="12.75" x14ac:dyDescent="0.2"/>
  <cols>
    <col min="1" max="1" width="42.5703125" style="7" customWidth="1"/>
    <col min="2" max="2" width="10.5703125" style="8" customWidth="1"/>
    <col min="3" max="3" width="25.7109375" style="8" customWidth="1"/>
    <col min="4" max="4" width="14" style="54" customWidth="1"/>
    <col min="5" max="16384" width="9.140625" style="7"/>
  </cols>
  <sheetData>
    <row r="1" spans="1:4" ht="15" x14ac:dyDescent="0.2">
      <c r="A1" s="12"/>
      <c r="B1" s="13"/>
      <c r="C1" s="14"/>
      <c r="D1" s="50"/>
    </row>
    <row r="2" spans="1:4" ht="15" x14ac:dyDescent="0.2">
      <c r="A2" s="12"/>
      <c r="B2" s="13"/>
      <c r="C2" s="14"/>
      <c r="D2" s="50"/>
    </row>
    <row r="3" spans="1:4" ht="15" x14ac:dyDescent="0.2">
      <c r="A3" s="12"/>
      <c r="B3" s="13"/>
      <c r="C3" s="14"/>
      <c r="D3" s="50"/>
    </row>
    <row r="4" spans="1:4" ht="15" x14ac:dyDescent="0.2">
      <c r="A4" s="12"/>
      <c r="B4" s="13"/>
      <c r="C4" s="14"/>
      <c r="D4" s="50"/>
    </row>
    <row r="5" spans="1:4" ht="15" x14ac:dyDescent="0.2">
      <c r="A5" s="12"/>
      <c r="B5" s="13"/>
      <c r="C5" s="14"/>
      <c r="D5" s="50"/>
    </row>
    <row r="7" spans="1:4" ht="31.5" customHeight="1" x14ac:dyDescent="0.25">
      <c r="A7" s="55" t="s">
        <v>377</v>
      </c>
      <c r="B7" s="55"/>
      <c r="C7" s="55"/>
      <c r="D7" s="55"/>
    </row>
    <row r="8" spans="1:4" ht="18" customHeight="1" x14ac:dyDescent="0.25">
      <c r="A8" s="3"/>
      <c r="B8" s="3"/>
      <c r="C8" s="3"/>
      <c r="D8" s="51"/>
    </row>
    <row r="9" spans="1:4" ht="19.5" customHeight="1" x14ac:dyDescent="0.2">
      <c r="A9" s="58" t="s">
        <v>203</v>
      </c>
      <c r="B9" s="56" t="s">
        <v>204</v>
      </c>
      <c r="C9" s="56"/>
      <c r="D9" s="57" t="s">
        <v>202</v>
      </c>
    </row>
    <row r="10" spans="1:4" ht="60.75" customHeight="1" x14ac:dyDescent="0.2">
      <c r="A10" s="59"/>
      <c r="B10" s="15" t="s">
        <v>185</v>
      </c>
      <c r="C10" s="15" t="s">
        <v>186</v>
      </c>
      <c r="D10" s="57"/>
    </row>
    <row r="11" spans="1:4" ht="31.5" x14ac:dyDescent="0.25">
      <c r="A11" s="16" t="s">
        <v>205</v>
      </c>
      <c r="B11" s="4" t="s">
        <v>206</v>
      </c>
      <c r="C11" s="5"/>
      <c r="D11" s="27">
        <f>SUM(D12:D16)</f>
        <v>13054</v>
      </c>
    </row>
    <row r="12" spans="1:4" ht="93" customHeight="1" x14ac:dyDescent="0.2">
      <c r="A12" s="36" t="s">
        <v>428</v>
      </c>
      <c r="B12" s="33" t="s">
        <v>206</v>
      </c>
      <c r="C12" s="33" t="s">
        <v>429</v>
      </c>
      <c r="D12" s="38">
        <f>3992</f>
        <v>3992</v>
      </c>
    </row>
    <row r="13" spans="1:4" ht="78" customHeight="1" x14ac:dyDescent="0.2">
      <c r="A13" s="36" t="s">
        <v>430</v>
      </c>
      <c r="B13" s="33" t="s">
        <v>206</v>
      </c>
      <c r="C13" s="37" t="s">
        <v>431</v>
      </c>
      <c r="D13" s="38">
        <v>4057</v>
      </c>
    </row>
    <row r="14" spans="1:4" ht="78" customHeight="1" x14ac:dyDescent="0.2">
      <c r="A14" s="36" t="s">
        <v>432</v>
      </c>
      <c r="B14" s="33" t="s">
        <v>206</v>
      </c>
      <c r="C14" s="37" t="s">
        <v>433</v>
      </c>
      <c r="D14" s="38">
        <f>1980</f>
        <v>1980</v>
      </c>
    </row>
    <row r="15" spans="1:4" ht="47.1" customHeight="1" x14ac:dyDescent="0.2">
      <c r="A15" s="36" t="s">
        <v>434</v>
      </c>
      <c r="B15" s="33" t="s">
        <v>206</v>
      </c>
      <c r="C15" s="37" t="s">
        <v>435</v>
      </c>
      <c r="D15" s="38">
        <v>3026</v>
      </c>
    </row>
    <row r="16" spans="1:4" ht="77.099999999999994" customHeight="1" x14ac:dyDescent="0.2">
      <c r="A16" s="36" t="s">
        <v>436</v>
      </c>
      <c r="B16" s="33" t="s">
        <v>206</v>
      </c>
      <c r="C16" s="33" t="s">
        <v>437</v>
      </c>
      <c r="D16" s="38">
        <v>-1</v>
      </c>
    </row>
    <row r="17" spans="1:4" ht="33" customHeight="1" x14ac:dyDescent="0.25">
      <c r="A17" s="17" t="s">
        <v>372</v>
      </c>
      <c r="B17" s="4" t="s">
        <v>196</v>
      </c>
      <c r="C17" s="18"/>
      <c r="D17" s="27">
        <f>SUM(D18:D21)</f>
        <v>63331</v>
      </c>
    </row>
    <row r="18" spans="1:4" ht="47.1" customHeight="1" x14ac:dyDescent="0.2">
      <c r="A18" s="19" t="s">
        <v>378</v>
      </c>
      <c r="B18" s="20" t="s">
        <v>196</v>
      </c>
      <c r="C18" s="21" t="s">
        <v>379</v>
      </c>
      <c r="D18" s="39">
        <v>7</v>
      </c>
    </row>
    <row r="19" spans="1:4" ht="78" customHeight="1" x14ac:dyDescent="0.2">
      <c r="A19" s="36" t="s">
        <v>438</v>
      </c>
      <c r="B19" s="33" t="s">
        <v>196</v>
      </c>
      <c r="C19" s="37" t="s">
        <v>439</v>
      </c>
      <c r="D19" s="38">
        <v>64367</v>
      </c>
    </row>
    <row r="20" spans="1:4" ht="93" customHeight="1" x14ac:dyDescent="0.2">
      <c r="A20" s="36" t="s">
        <v>440</v>
      </c>
      <c r="B20" s="33" t="s">
        <v>196</v>
      </c>
      <c r="C20" s="37" t="s">
        <v>441</v>
      </c>
      <c r="D20" s="38">
        <v>897</v>
      </c>
    </row>
    <row r="21" spans="1:4" ht="77.099999999999994" customHeight="1" x14ac:dyDescent="0.2">
      <c r="A21" s="23" t="s">
        <v>436</v>
      </c>
      <c r="B21" s="20" t="s">
        <v>196</v>
      </c>
      <c r="C21" s="21" t="s">
        <v>437</v>
      </c>
      <c r="D21" s="39">
        <v>-1940</v>
      </c>
    </row>
    <row r="22" spans="1:4" ht="33.75" customHeight="1" x14ac:dyDescent="0.25">
      <c r="A22" s="16" t="s">
        <v>490</v>
      </c>
      <c r="B22" s="4" t="s">
        <v>207</v>
      </c>
      <c r="C22" s="5"/>
      <c r="D22" s="27">
        <f>SUM(D23:D44)</f>
        <v>2389809</v>
      </c>
    </row>
    <row r="23" spans="1:4" ht="153.94999999999999" customHeight="1" x14ac:dyDescent="0.2">
      <c r="A23" s="19" t="s">
        <v>231</v>
      </c>
      <c r="B23" s="20" t="s">
        <v>207</v>
      </c>
      <c r="C23" s="21" t="s">
        <v>232</v>
      </c>
      <c r="D23" s="43">
        <v>2995</v>
      </c>
    </row>
    <row r="24" spans="1:4" ht="123" customHeight="1" x14ac:dyDescent="0.2">
      <c r="A24" s="19" t="s">
        <v>322</v>
      </c>
      <c r="B24" s="20" t="s">
        <v>207</v>
      </c>
      <c r="C24" s="21" t="s">
        <v>233</v>
      </c>
      <c r="D24" s="43">
        <v>896</v>
      </c>
    </row>
    <row r="25" spans="1:4" ht="78" customHeight="1" x14ac:dyDescent="0.2">
      <c r="A25" s="19" t="s">
        <v>234</v>
      </c>
      <c r="B25" s="20" t="s">
        <v>207</v>
      </c>
      <c r="C25" s="21" t="s">
        <v>235</v>
      </c>
      <c r="D25" s="43">
        <v>2475</v>
      </c>
    </row>
    <row r="26" spans="1:4" ht="62.1" customHeight="1" x14ac:dyDescent="0.2">
      <c r="A26" s="19" t="s">
        <v>380</v>
      </c>
      <c r="B26" s="20" t="s">
        <v>207</v>
      </c>
      <c r="C26" s="21" t="s">
        <v>381</v>
      </c>
      <c r="D26" s="43">
        <v>41817</v>
      </c>
    </row>
    <row r="27" spans="1:4" ht="47.1" customHeight="1" x14ac:dyDescent="0.2">
      <c r="A27" s="19" t="s">
        <v>378</v>
      </c>
      <c r="B27" s="20" t="s">
        <v>207</v>
      </c>
      <c r="C27" s="21" t="s">
        <v>379</v>
      </c>
      <c r="D27" s="43">
        <v>236715</v>
      </c>
    </row>
    <row r="28" spans="1:4" ht="62.1" customHeight="1" x14ac:dyDescent="0.2">
      <c r="A28" s="19" t="s">
        <v>323</v>
      </c>
      <c r="B28" s="20" t="s">
        <v>207</v>
      </c>
      <c r="C28" s="21" t="s">
        <v>324</v>
      </c>
      <c r="D28" s="43">
        <v>1963</v>
      </c>
    </row>
    <row r="29" spans="1:4" ht="93" customHeight="1" x14ac:dyDescent="0.2">
      <c r="A29" s="19" t="s">
        <v>382</v>
      </c>
      <c r="B29" s="20" t="s">
        <v>207</v>
      </c>
      <c r="C29" s="21" t="s">
        <v>383</v>
      </c>
      <c r="D29" s="43">
        <v>999</v>
      </c>
    </row>
    <row r="30" spans="1:4" ht="123" customHeight="1" x14ac:dyDescent="0.2">
      <c r="A30" s="19" t="s">
        <v>384</v>
      </c>
      <c r="B30" s="20" t="s">
        <v>207</v>
      </c>
      <c r="C30" s="21" t="s">
        <v>385</v>
      </c>
      <c r="D30" s="43">
        <v>4555</v>
      </c>
    </row>
    <row r="31" spans="1:4" ht="77.099999999999994" customHeight="1" x14ac:dyDescent="0.2">
      <c r="A31" s="19" t="s">
        <v>229</v>
      </c>
      <c r="B31" s="20" t="s">
        <v>207</v>
      </c>
      <c r="C31" s="21" t="s">
        <v>230</v>
      </c>
      <c r="D31" s="43">
        <v>63524</v>
      </c>
    </row>
    <row r="32" spans="1:4" ht="32.1" customHeight="1" x14ac:dyDescent="0.2">
      <c r="A32" s="19" t="s">
        <v>276</v>
      </c>
      <c r="B32" s="20" t="s">
        <v>207</v>
      </c>
      <c r="C32" s="21" t="s">
        <v>277</v>
      </c>
      <c r="D32" s="43">
        <v>2856</v>
      </c>
    </row>
    <row r="33" spans="1:4" ht="122.1" customHeight="1" x14ac:dyDescent="0.2">
      <c r="A33" s="41" t="s">
        <v>442</v>
      </c>
      <c r="B33" s="33" t="s">
        <v>207</v>
      </c>
      <c r="C33" s="37" t="s">
        <v>443</v>
      </c>
      <c r="D33" s="38">
        <v>59558</v>
      </c>
    </row>
    <row r="34" spans="1:4" ht="48" customHeight="1" x14ac:dyDescent="0.2">
      <c r="A34" s="41" t="s">
        <v>444</v>
      </c>
      <c r="B34" s="33" t="s">
        <v>207</v>
      </c>
      <c r="C34" s="37" t="s">
        <v>445</v>
      </c>
      <c r="D34" s="38">
        <v>189097</v>
      </c>
    </row>
    <row r="35" spans="1:4" ht="245.1" customHeight="1" x14ac:dyDescent="0.2">
      <c r="A35" s="41" t="s">
        <v>446</v>
      </c>
      <c r="B35" s="33" t="s">
        <v>207</v>
      </c>
      <c r="C35" s="37" t="s">
        <v>447</v>
      </c>
      <c r="D35" s="38">
        <v>9853</v>
      </c>
    </row>
    <row r="36" spans="1:4" ht="168" customHeight="1" x14ac:dyDescent="0.2">
      <c r="A36" s="41" t="s">
        <v>485</v>
      </c>
      <c r="B36" s="33" t="s">
        <v>207</v>
      </c>
      <c r="C36" s="37" t="s">
        <v>448</v>
      </c>
      <c r="D36" s="38">
        <v>341103</v>
      </c>
    </row>
    <row r="37" spans="1:4" ht="123" customHeight="1" x14ac:dyDescent="0.2">
      <c r="A37" s="41" t="s">
        <v>484</v>
      </c>
      <c r="B37" s="33" t="s">
        <v>207</v>
      </c>
      <c r="C37" s="37" t="s">
        <v>449</v>
      </c>
      <c r="D37" s="38">
        <v>37994</v>
      </c>
    </row>
    <row r="38" spans="1:4" ht="77.099999999999994" customHeight="1" x14ac:dyDescent="0.2">
      <c r="A38" s="41" t="s">
        <v>450</v>
      </c>
      <c r="B38" s="33" t="s">
        <v>207</v>
      </c>
      <c r="C38" s="37" t="s">
        <v>451</v>
      </c>
      <c r="D38" s="38">
        <v>13570</v>
      </c>
    </row>
    <row r="39" spans="1:4" ht="123" customHeight="1" x14ac:dyDescent="0.2">
      <c r="A39" s="41" t="s">
        <v>452</v>
      </c>
      <c r="B39" s="33" t="s">
        <v>207</v>
      </c>
      <c r="C39" s="37" t="s">
        <v>453</v>
      </c>
      <c r="D39" s="38">
        <v>284491</v>
      </c>
    </row>
    <row r="40" spans="1:4" ht="123" customHeight="1" x14ac:dyDescent="0.2">
      <c r="A40" s="41" t="s">
        <v>454</v>
      </c>
      <c r="B40" s="33" t="s">
        <v>207</v>
      </c>
      <c r="C40" s="37" t="s">
        <v>455</v>
      </c>
      <c r="D40" s="38">
        <v>240217</v>
      </c>
    </row>
    <row r="41" spans="1:4" ht="155.1" customHeight="1" x14ac:dyDescent="0.2">
      <c r="A41" s="41" t="s">
        <v>456</v>
      </c>
      <c r="B41" s="33" t="s">
        <v>207</v>
      </c>
      <c r="C41" s="37" t="s">
        <v>457</v>
      </c>
      <c r="D41" s="38">
        <v>117570</v>
      </c>
    </row>
    <row r="42" spans="1:4" ht="93" customHeight="1" x14ac:dyDescent="0.2">
      <c r="A42" s="41" t="s">
        <v>458</v>
      </c>
      <c r="B42" s="33" t="s">
        <v>207</v>
      </c>
      <c r="C42" s="37" t="s">
        <v>459</v>
      </c>
      <c r="D42" s="38">
        <v>1232993</v>
      </c>
    </row>
    <row r="43" spans="1:4" ht="93" customHeight="1" x14ac:dyDescent="0.2">
      <c r="A43" s="41" t="s">
        <v>440</v>
      </c>
      <c r="B43" s="33" t="s">
        <v>207</v>
      </c>
      <c r="C43" s="37" t="s">
        <v>441</v>
      </c>
      <c r="D43" s="38">
        <v>234243</v>
      </c>
    </row>
    <row r="44" spans="1:4" ht="77.099999999999994" customHeight="1" x14ac:dyDescent="0.2">
      <c r="A44" s="41" t="s">
        <v>436</v>
      </c>
      <c r="B44" s="33" t="s">
        <v>207</v>
      </c>
      <c r="C44" s="37" t="s">
        <v>437</v>
      </c>
      <c r="D44" s="38">
        <f>-729676+1</f>
        <v>-729675</v>
      </c>
    </row>
    <row r="45" spans="1:4" ht="31.5" x14ac:dyDescent="0.25">
      <c r="A45" s="16" t="s">
        <v>208</v>
      </c>
      <c r="B45" s="4" t="s">
        <v>209</v>
      </c>
      <c r="C45" s="5"/>
      <c r="D45" s="27">
        <f>SUM(D46:D64)</f>
        <v>532861</v>
      </c>
    </row>
    <row r="46" spans="1:4" ht="77.099999999999994" customHeight="1" x14ac:dyDescent="0.2">
      <c r="A46" s="42" t="s">
        <v>236</v>
      </c>
      <c r="B46" s="20" t="s">
        <v>209</v>
      </c>
      <c r="C46" s="21" t="s">
        <v>275</v>
      </c>
      <c r="D46" s="43">
        <v>319</v>
      </c>
    </row>
    <row r="47" spans="1:4" ht="47.1" customHeight="1" x14ac:dyDescent="0.2">
      <c r="A47" s="42" t="s">
        <v>378</v>
      </c>
      <c r="B47" s="20" t="s">
        <v>209</v>
      </c>
      <c r="C47" s="21" t="s">
        <v>379</v>
      </c>
      <c r="D47" s="43">
        <v>127</v>
      </c>
    </row>
    <row r="48" spans="1:4" ht="77.099999999999994" customHeight="1" x14ac:dyDescent="0.2">
      <c r="A48" s="42" t="s">
        <v>237</v>
      </c>
      <c r="B48" s="20" t="s">
        <v>209</v>
      </c>
      <c r="C48" s="21" t="s">
        <v>230</v>
      </c>
      <c r="D48" s="43">
        <v>517</v>
      </c>
    </row>
    <row r="49" spans="1:4" ht="32.1" customHeight="1" x14ac:dyDescent="0.2">
      <c r="A49" s="42" t="s">
        <v>276</v>
      </c>
      <c r="B49" s="20" t="s">
        <v>209</v>
      </c>
      <c r="C49" s="21" t="s">
        <v>277</v>
      </c>
      <c r="D49" s="43">
        <v>2139</v>
      </c>
    </row>
    <row r="50" spans="1:4" ht="47.1" customHeight="1" x14ac:dyDescent="0.2">
      <c r="A50" s="41" t="s">
        <v>460</v>
      </c>
      <c r="B50" s="33" t="s">
        <v>209</v>
      </c>
      <c r="C50" s="37" t="s">
        <v>461</v>
      </c>
      <c r="D50" s="38">
        <v>33582</v>
      </c>
    </row>
    <row r="51" spans="1:4" ht="93" customHeight="1" x14ac:dyDescent="0.2">
      <c r="A51" s="41" t="s">
        <v>462</v>
      </c>
      <c r="B51" s="33" t="s">
        <v>209</v>
      </c>
      <c r="C51" s="37" t="s">
        <v>463</v>
      </c>
      <c r="D51" s="38">
        <v>19965</v>
      </c>
    </row>
    <row r="52" spans="1:4" ht="290.10000000000002" customHeight="1" x14ac:dyDescent="0.2">
      <c r="A52" s="41" t="s">
        <v>464</v>
      </c>
      <c r="B52" s="20" t="s">
        <v>209</v>
      </c>
      <c r="C52" s="21" t="s">
        <v>465</v>
      </c>
      <c r="D52" s="39">
        <v>144733</v>
      </c>
    </row>
    <row r="53" spans="1:4" ht="62.1" customHeight="1" x14ac:dyDescent="0.2">
      <c r="A53" s="41" t="s">
        <v>466</v>
      </c>
      <c r="B53" s="33" t="s">
        <v>209</v>
      </c>
      <c r="C53" s="37" t="s">
        <v>467</v>
      </c>
      <c r="D53" s="38">
        <v>7660</v>
      </c>
    </row>
    <row r="54" spans="1:4" ht="47.1" customHeight="1" x14ac:dyDescent="0.2">
      <c r="A54" s="41" t="s">
        <v>468</v>
      </c>
      <c r="B54" s="33" t="s">
        <v>209</v>
      </c>
      <c r="C54" s="37" t="s">
        <v>469</v>
      </c>
      <c r="D54" s="38">
        <v>17217</v>
      </c>
    </row>
    <row r="55" spans="1:4" ht="260.10000000000002" customHeight="1" x14ac:dyDescent="0.2">
      <c r="A55" s="41" t="s">
        <v>470</v>
      </c>
      <c r="B55" s="33" t="s">
        <v>209</v>
      </c>
      <c r="C55" s="37" t="s">
        <v>471</v>
      </c>
      <c r="D55" s="38">
        <v>170000</v>
      </c>
    </row>
    <row r="56" spans="1:4" ht="200.1" customHeight="1" x14ac:dyDescent="0.2">
      <c r="A56" s="41" t="s">
        <v>472</v>
      </c>
      <c r="B56" s="33" t="s">
        <v>209</v>
      </c>
      <c r="C56" s="37" t="s">
        <v>473</v>
      </c>
      <c r="D56" s="38">
        <v>54000</v>
      </c>
    </row>
    <row r="57" spans="1:4" ht="62.1" customHeight="1" x14ac:dyDescent="0.2">
      <c r="A57" s="41" t="s">
        <v>474</v>
      </c>
      <c r="B57" s="33" t="s">
        <v>209</v>
      </c>
      <c r="C57" s="37" t="s">
        <v>475</v>
      </c>
      <c r="D57" s="38">
        <v>43974</v>
      </c>
    </row>
    <row r="58" spans="1:4" ht="92.1" customHeight="1" x14ac:dyDescent="0.2">
      <c r="A58" s="41" t="s">
        <v>476</v>
      </c>
      <c r="B58" s="33" t="s">
        <v>209</v>
      </c>
      <c r="C58" s="37" t="s">
        <v>477</v>
      </c>
      <c r="D58" s="38">
        <v>56052</v>
      </c>
    </row>
    <row r="59" spans="1:4" ht="47.1" customHeight="1" x14ac:dyDescent="0.2">
      <c r="A59" s="41" t="s">
        <v>478</v>
      </c>
      <c r="B59" s="33" t="s">
        <v>209</v>
      </c>
      <c r="C59" s="37" t="s">
        <v>479</v>
      </c>
      <c r="D59" s="38">
        <v>3949</v>
      </c>
    </row>
    <row r="60" spans="1:4" ht="123" customHeight="1" x14ac:dyDescent="0.2">
      <c r="A60" s="41" t="s">
        <v>480</v>
      </c>
      <c r="B60" s="33" t="s">
        <v>209</v>
      </c>
      <c r="C60" s="37" t="s">
        <v>481</v>
      </c>
      <c r="D60" s="38">
        <v>2240</v>
      </c>
    </row>
    <row r="61" spans="1:4" ht="93" customHeight="1" x14ac:dyDescent="0.2">
      <c r="A61" s="41" t="s">
        <v>458</v>
      </c>
      <c r="B61" s="33" t="s">
        <v>209</v>
      </c>
      <c r="C61" s="37" t="s">
        <v>459</v>
      </c>
      <c r="D61" s="38">
        <v>1148</v>
      </c>
    </row>
    <row r="62" spans="1:4" ht="93" customHeight="1" x14ac:dyDescent="0.2">
      <c r="A62" s="41" t="s">
        <v>458</v>
      </c>
      <c r="B62" s="33" t="s">
        <v>209</v>
      </c>
      <c r="C62" s="37" t="s">
        <v>482</v>
      </c>
      <c r="D62" s="38">
        <v>17195</v>
      </c>
    </row>
    <row r="63" spans="1:4" ht="93" customHeight="1" x14ac:dyDescent="0.2">
      <c r="A63" s="41" t="s">
        <v>440</v>
      </c>
      <c r="B63" s="33" t="s">
        <v>209</v>
      </c>
      <c r="C63" s="37" t="s">
        <v>441</v>
      </c>
      <c r="D63" s="38">
        <v>6832</v>
      </c>
    </row>
    <row r="64" spans="1:4" ht="77.099999999999994" customHeight="1" x14ac:dyDescent="0.2">
      <c r="A64" s="41" t="s">
        <v>436</v>
      </c>
      <c r="B64" s="33" t="s">
        <v>209</v>
      </c>
      <c r="C64" s="37" t="s">
        <v>437</v>
      </c>
      <c r="D64" s="38">
        <v>-48788</v>
      </c>
    </row>
    <row r="65" spans="1:4" ht="47.25" x14ac:dyDescent="0.25">
      <c r="A65" s="6" t="s">
        <v>386</v>
      </c>
      <c r="B65" s="4" t="s">
        <v>387</v>
      </c>
      <c r="C65" s="5"/>
      <c r="D65" s="47">
        <f>SUM(D66:D70)</f>
        <v>10627</v>
      </c>
    </row>
    <row r="66" spans="1:4" ht="62.1" customHeight="1" x14ac:dyDescent="0.2">
      <c r="A66" s="19" t="s">
        <v>380</v>
      </c>
      <c r="B66" s="20" t="s">
        <v>387</v>
      </c>
      <c r="C66" s="21" t="s">
        <v>381</v>
      </c>
      <c r="D66" s="43">
        <v>3543</v>
      </c>
    </row>
    <row r="67" spans="1:4" ht="47.1" customHeight="1" x14ac:dyDescent="0.2">
      <c r="A67" s="19" t="s">
        <v>378</v>
      </c>
      <c r="B67" s="20" t="s">
        <v>387</v>
      </c>
      <c r="C67" s="21" t="s">
        <v>379</v>
      </c>
      <c r="D67" s="43">
        <v>51</v>
      </c>
    </row>
    <row r="68" spans="1:4" ht="77.099999999999994" customHeight="1" x14ac:dyDescent="0.2">
      <c r="A68" s="19" t="s">
        <v>237</v>
      </c>
      <c r="B68" s="20" t="s">
        <v>387</v>
      </c>
      <c r="C68" s="21" t="s">
        <v>230</v>
      </c>
      <c r="D68" s="43">
        <v>3505</v>
      </c>
    </row>
    <row r="69" spans="1:4" ht="93" customHeight="1" x14ac:dyDescent="0.2">
      <c r="A69" s="23" t="s">
        <v>458</v>
      </c>
      <c r="B69" s="20" t="s">
        <v>387</v>
      </c>
      <c r="C69" s="21" t="s">
        <v>459</v>
      </c>
      <c r="D69" s="39">
        <v>1550</v>
      </c>
    </row>
    <row r="70" spans="1:4" ht="93" customHeight="1" x14ac:dyDescent="0.2">
      <c r="A70" s="36" t="s">
        <v>440</v>
      </c>
      <c r="B70" s="33" t="s">
        <v>387</v>
      </c>
      <c r="C70" s="37" t="s">
        <v>441</v>
      </c>
      <c r="D70" s="38">
        <v>1978</v>
      </c>
    </row>
    <row r="71" spans="1:4" ht="31.5" x14ac:dyDescent="0.25">
      <c r="A71" s="16" t="s">
        <v>215</v>
      </c>
      <c r="B71" s="4" t="s">
        <v>214</v>
      </c>
      <c r="C71" s="5"/>
      <c r="D71" s="27">
        <f>SUM(D72:D94)</f>
        <v>4143258</v>
      </c>
    </row>
    <row r="72" spans="1:4" ht="62.1" customHeight="1" x14ac:dyDescent="0.2">
      <c r="A72" s="19" t="s">
        <v>380</v>
      </c>
      <c r="B72" s="20" t="s">
        <v>214</v>
      </c>
      <c r="C72" s="21" t="s">
        <v>381</v>
      </c>
      <c r="D72" s="39">
        <v>5256</v>
      </c>
    </row>
    <row r="73" spans="1:4" ht="47.1" customHeight="1" x14ac:dyDescent="0.2">
      <c r="A73" s="19" t="s">
        <v>378</v>
      </c>
      <c r="B73" s="20" t="s">
        <v>214</v>
      </c>
      <c r="C73" s="21" t="s">
        <v>379</v>
      </c>
      <c r="D73" s="43">
        <v>2559</v>
      </c>
    </row>
    <row r="74" spans="1:4" ht="77.099999999999994" customHeight="1" x14ac:dyDescent="0.2">
      <c r="A74" s="19" t="s">
        <v>229</v>
      </c>
      <c r="B74" s="20" t="s">
        <v>214</v>
      </c>
      <c r="C74" s="21" t="s">
        <v>230</v>
      </c>
      <c r="D74" s="43">
        <v>6607</v>
      </c>
    </row>
    <row r="75" spans="1:4" ht="92.1" customHeight="1" x14ac:dyDescent="0.2">
      <c r="A75" s="41" t="s">
        <v>0</v>
      </c>
      <c r="B75" s="33" t="s">
        <v>214</v>
      </c>
      <c r="C75" s="37" t="s">
        <v>1</v>
      </c>
      <c r="D75" s="38">
        <v>150867</v>
      </c>
    </row>
    <row r="76" spans="1:4" ht="48" customHeight="1" x14ac:dyDescent="0.2">
      <c r="A76" s="41" t="s">
        <v>444</v>
      </c>
      <c r="B76" s="33" t="s">
        <v>214</v>
      </c>
      <c r="C76" s="37" t="s">
        <v>445</v>
      </c>
      <c r="D76" s="38">
        <v>8206</v>
      </c>
    </row>
    <row r="77" spans="1:4" ht="77.099999999999994" customHeight="1" x14ac:dyDescent="0.2">
      <c r="A77" s="41" t="s">
        <v>2</v>
      </c>
      <c r="B77" s="33" t="s">
        <v>214</v>
      </c>
      <c r="C77" s="37" t="s">
        <v>3</v>
      </c>
      <c r="D77" s="38">
        <v>234459</v>
      </c>
    </row>
    <row r="78" spans="1:4" ht="108" customHeight="1" x14ac:dyDescent="0.2">
      <c r="A78" s="41" t="s">
        <v>4</v>
      </c>
      <c r="B78" s="33" t="s">
        <v>214</v>
      </c>
      <c r="C78" s="37" t="s">
        <v>5</v>
      </c>
      <c r="D78" s="38">
        <v>231794</v>
      </c>
    </row>
    <row r="79" spans="1:4" ht="213" customHeight="1" x14ac:dyDescent="0.2">
      <c r="A79" s="41" t="s">
        <v>6</v>
      </c>
      <c r="B79" s="33" t="s">
        <v>214</v>
      </c>
      <c r="C79" s="37" t="s">
        <v>7</v>
      </c>
      <c r="D79" s="38">
        <v>10891</v>
      </c>
    </row>
    <row r="80" spans="1:4" ht="213.95" customHeight="1" x14ac:dyDescent="0.2">
      <c r="A80" s="41" t="s">
        <v>8</v>
      </c>
      <c r="B80" s="33" t="s">
        <v>214</v>
      </c>
      <c r="C80" s="37" t="s">
        <v>9</v>
      </c>
      <c r="D80" s="38">
        <v>270883</v>
      </c>
    </row>
    <row r="81" spans="1:4" ht="93" customHeight="1" x14ac:dyDescent="0.2">
      <c r="A81" s="41" t="s">
        <v>10</v>
      </c>
      <c r="B81" s="33" t="s">
        <v>214</v>
      </c>
      <c r="C81" s="37" t="s">
        <v>11</v>
      </c>
      <c r="D81" s="38">
        <v>28740</v>
      </c>
    </row>
    <row r="82" spans="1:4" ht="138" customHeight="1" x14ac:dyDescent="0.2">
      <c r="A82" s="41" t="s">
        <v>12</v>
      </c>
      <c r="B82" s="33" t="s">
        <v>214</v>
      </c>
      <c r="C82" s="37" t="s">
        <v>13</v>
      </c>
      <c r="D82" s="38">
        <v>13460</v>
      </c>
    </row>
    <row r="83" spans="1:4" ht="77.099999999999994" customHeight="1" x14ac:dyDescent="0.2">
      <c r="A83" s="41" t="s">
        <v>14</v>
      </c>
      <c r="B83" s="33" t="s">
        <v>214</v>
      </c>
      <c r="C83" s="37" t="s">
        <v>15</v>
      </c>
      <c r="D83" s="38">
        <v>8121</v>
      </c>
    </row>
    <row r="84" spans="1:4" ht="62.1" customHeight="1" x14ac:dyDescent="0.2">
      <c r="A84" s="41" t="s">
        <v>16</v>
      </c>
      <c r="B84" s="33" t="s">
        <v>214</v>
      </c>
      <c r="C84" s="37" t="s">
        <v>17</v>
      </c>
      <c r="D84" s="38">
        <v>7084</v>
      </c>
    </row>
    <row r="85" spans="1:4" ht="78" customHeight="1" x14ac:dyDescent="0.2">
      <c r="A85" s="41" t="s">
        <v>18</v>
      </c>
      <c r="B85" s="33" t="s">
        <v>214</v>
      </c>
      <c r="C85" s="37" t="s">
        <v>19</v>
      </c>
      <c r="D85" s="38">
        <v>2160</v>
      </c>
    </row>
    <row r="86" spans="1:4" ht="138" customHeight="1" x14ac:dyDescent="0.2">
      <c r="A86" s="41" t="s">
        <v>20</v>
      </c>
      <c r="B86" s="33" t="s">
        <v>214</v>
      </c>
      <c r="C86" s="37" t="s">
        <v>21</v>
      </c>
      <c r="D86" s="38">
        <v>460483</v>
      </c>
    </row>
    <row r="87" spans="1:4" ht="93" customHeight="1" x14ac:dyDescent="0.2">
      <c r="A87" s="41" t="s">
        <v>22</v>
      </c>
      <c r="B87" s="33" t="s">
        <v>214</v>
      </c>
      <c r="C87" s="37" t="s">
        <v>23</v>
      </c>
      <c r="D87" s="38">
        <v>218447</v>
      </c>
    </row>
    <row r="88" spans="1:4" ht="123" customHeight="1" x14ac:dyDescent="0.2">
      <c r="A88" s="41" t="s">
        <v>24</v>
      </c>
      <c r="B88" s="33" t="s">
        <v>214</v>
      </c>
      <c r="C88" s="37" t="s">
        <v>25</v>
      </c>
      <c r="D88" s="38">
        <f>2291510+1</f>
        <v>2291511</v>
      </c>
    </row>
    <row r="89" spans="1:4" ht="138" customHeight="1" x14ac:dyDescent="0.2">
      <c r="A89" s="41" t="s">
        <v>26</v>
      </c>
      <c r="B89" s="33" t="s">
        <v>214</v>
      </c>
      <c r="C89" s="37" t="s">
        <v>27</v>
      </c>
      <c r="D89" s="38">
        <f>138236</f>
        <v>138236</v>
      </c>
    </row>
    <row r="90" spans="1:4" ht="77.099999999999994" customHeight="1" x14ac:dyDescent="0.2">
      <c r="A90" s="41" t="s">
        <v>28</v>
      </c>
      <c r="B90" s="33" t="s">
        <v>214</v>
      </c>
      <c r="C90" s="37" t="s">
        <v>29</v>
      </c>
      <c r="D90" s="38">
        <v>224114</v>
      </c>
    </row>
    <row r="91" spans="1:4" ht="138" customHeight="1" x14ac:dyDescent="0.2">
      <c r="A91" s="42" t="s">
        <v>486</v>
      </c>
      <c r="B91" s="20" t="s">
        <v>214</v>
      </c>
      <c r="C91" s="21" t="s">
        <v>30</v>
      </c>
      <c r="D91" s="43">
        <v>7672</v>
      </c>
    </row>
    <row r="92" spans="1:4" ht="93" customHeight="1" x14ac:dyDescent="0.2">
      <c r="A92" s="41" t="s">
        <v>458</v>
      </c>
      <c r="B92" s="33" t="s">
        <v>214</v>
      </c>
      <c r="C92" s="37" t="s">
        <v>459</v>
      </c>
      <c r="D92" s="38">
        <f>79-1</f>
        <v>78</v>
      </c>
    </row>
    <row r="93" spans="1:4" ht="108" customHeight="1" x14ac:dyDescent="0.2">
      <c r="A93" s="41" t="s">
        <v>31</v>
      </c>
      <c r="B93" s="33" t="s">
        <v>214</v>
      </c>
      <c r="C93" s="37" t="s">
        <v>32</v>
      </c>
      <c r="D93" s="38">
        <v>80</v>
      </c>
    </row>
    <row r="94" spans="1:4" ht="77.099999999999994" customHeight="1" x14ac:dyDescent="0.2">
      <c r="A94" s="42" t="s">
        <v>436</v>
      </c>
      <c r="B94" s="20" t="s">
        <v>214</v>
      </c>
      <c r="C94" s="21" t="s">
        <v>437</v>
      </c>
      <c r="D94" s="43">
        <v>-178450</v>
      </c>
    </row>
    <row r="95" spans="1:4" ht="31.5" x14ac:dyDescent="0.25">
      <c r="A95" s="6" t="s">
        <v>240</v>
      </c>
      <c r="B95" s="4" t="s">
        <v>238</v>
      </c>
      <c r="C95" s="21"/>
      <c r="D95" s="47">
        <f>SUM(D96:D113)</f>
        <v>1611791</v>
      </c>
    </row>
    <row r="96" spans="1:4" ht="123" customHeight="1" x14ac:dyDescent="0.2">
      <c r="A96" s="19" t="s">
        <v>263</v>
      </c>
      <c r="B96" s="20" t="s">
        <v>238</v>
      </c>
      <c r="C96" s="21" t="s">
        <v>239</v>
      </c>
      <c r="D96" s="43">
        <v>146</v>
      </c>
    </row>
    <row r="97" spans="1:4" ht="93" customHeight="1" x14ac:dyDescent="0.2">
      <c r="A97" s="22" t="s">
        <v>241</v>
      </c>
      <c r="B97" s="20" t="s">
        <v>238</v>
      </c>
      <c r="C97" s="21" t="s">
        <v>243</v>
      </c>
      <c r="D97" s="43">
        <v>54529</v>
      </c>
    </row>
    <row r="98" spans="1:4" ht="123" customHeight="1" x14ac:dyDescent="0.2">
      <c r="A98" s="19" t="s">
        <v>244</v>
      </c>
      <c r="B98" s="20" t="s">
        <v>238</v>
      </c>
      <c r="C98" s="21" t="s">
        <v>388</v>
      </c>
      <c r="D98" s="43">
        <v>110096</v>
      </c>
    </row>
    <row r="99" spans="1:4" ht="138" customHeight="1" x14ac:dyDescent="0.2">
      <c r="A99" s="19" t="s">
        <v>242</v>
      </c>
      <c r="B99" s="20" t="s">
        <v>238</v>
      </c>
      <c r="C99" s="21" t="s">
        <v>245</v>
      </c>
      <c r="D99" s="43">
        <v>16037</v>
      </c>
    </row>
    <row r="100" spans="1:4" ht="123" customHeight="1" x14ac:dyDescent="0.2">
      <c r="A100" s="19" t="s">
        <v>322</v>
      </c>
      <c r="B100" s="20" t="s">
        <v>238</v>
      </c>
      <c r="C100" s="21" t="s">
        <v>233</v>
      </c>
      <c r="D100" s="43">
        <v>99878</v>
      </c>
    </row>
    <row r="101" spans="1:4" ht="93" customHeight="1" x14ac:dyDescent="0.2">
      <c r="A101" s="22" t="s">
        <v>246</v>
      </c>
      <c r="B101" s="20" t="s">
        <v>238</v>
      </c>
      <c r="C101" s="21" t="s">
        <v>247</v>
      </c>
      <c r="D101" s="43">
        <v>719</v>
      </c>
    </row>
    <row r="102" spans="1:4" ht="153" customHeight="1" x14ac:dyDescent="0.2">
      <c r="A102" s="19" t="s">
        <v>210</v>
      </c>
      <c r="B102" s="20" t="s">
        <v>238</v>
      </c>
      <c r="C102" s="21" t="s">
        <v>248</v>
      </c>
      <c r="D102" s="43">
        <v>8612</v>
      </c>
    </row>
    <row r="103" spans="1:4" ht="62.1" customHeight="1" x14ac:dyDescent="0.2">
      <c r="A103" s="19" t="s">
        <v>380</v>
      </c>
      <c r="B103" s="20" t="s">
        <v>238</v>
      </c>
      <c r="C103" s="21" t="s">
        <v>381</v>
      </c>
      <c r="D103" s="43">
        <v>33</v>
      </c>
    </row>
    <row r="104" spans="1:4" ht="63" customHeight="1" x14ac:dyDescent="0.2">
      <c r="A104" s="19" t="s">
        <v>389</v>
      </c>
      <c r="B104" s="20" t="s">
        <v>238</v>
      </c>
      <c r="C104" s="21" t="s">
        <v>390</v>
      </c>
      <c r="D104" s="43">
        <v>3718</v>
      </c>
    </row>
    <row r="105" spans="1:4" ht="47.1" customHeight="1" x14ac:dyDescent="0.2">
      <c r="A105" s="19" t="s">
        <v>378</v>
      </c>
      <c r="B105" s="20" t="s">
        <v>238</v>
      </c>
      <c r="C105" s="21" t="s">
        <v>379</v>
      </c>
      <c r="D105" s="43">
        <v>389</v>
      </c>
    </row>
    <row r="106" spans="1:4" ht="153.94999999999999" customHeight="1" x14ac:dyDescent="0.2">
      <c r="A106" s="19" t="s">
        <v>211</v>
      </c>
      <c r="B106" s="20" t="s">
        <v>238</v>
      </c>
      <c r="C106" s="21" t="s">
        <v>249</v>
      </c>
      <c r="D106" s="43">
        <v>69</v>
      </c>
    </row>
    <row r="107" spans="1:4" ht="170.1" customHeight="1" x14ac:dyDescent="0.2">
      <c r="A107" s="22" t="s">
        <v>212</v>
      </c>
      <c r="B107" s="20" t="s">
        <v>238</v>
      </c>
      <c r="C107" s="21" t="s">
        <v>250</v>
      </c>
      <c r="D107" s="43">
        <v>1251401</v>
      </c>
    </row>
    <row r="108" spans="1:4" ht="78" customHeight="1" x14ac:dyDescent="0.2">
      <c r="A108" s="19" t="s">
        <v>251</v>
      </c>
      <c r="B108" s="20" t="s">
        <v>238</v>
      </c>
      <c r="C108" s="21" t="s">
        <v>252</v>
      </c>
      <c r="D108" s="43">
        <v>48683</v>
      </c>
    </row>
    <row r="109" spans="1:4" ht="93" customHeight="1" x14ac:dyDescent="0.2">
      <c r="A109" s="19" t="s">
        <v>213</v>
      </c>
      <c r="B109" s="20" t="s">
        <v>238</v>
      </c>
      <c r="C109" s="21" t="s">
        <v>253</v>
      </c>
      <c r="D109" s="43">
        <v>3893</v>
      </c>
    </row>
    <row r="110" spans="1:4" ht="77.099999999999994" customHeight="1" x14ac:dyDescent="0.2">
      <c r="A110" s="19" t="s">
        <v>229</v>
      </c>
      <c r="B110" s="20" t="s">
        <v>238</v>
      </c>
      <c r="C110" s="21" t="s">
        <v>230</v>
      </c>
      <c r="D110" s="43">
        <v>6834</v>
      </c>
    </row>
    <row r="111" spans="1:4" ht="32.1" customHeight="1" x14ac:dyDescent="0.2">
      <c r="A111" s="19" t="s">
        <v>276</v>
      </c>
      <c r="B111" s="20" t="s">
        <v>238</v>
      </c>
      <c r="C111" s="21" t="s">
        <v>277</v>
      </c>
      <c r="D111" s="43">
        <v>9</v>
      </c>
    </row>
    <row r="112" spans="1:4" ht="93" customHeight="1" x14ac:dyDescent="0.2">
      <c r="A112" s="23" t="s">
        <v>458</v>
      </c>
      <c r="B112" s="20" t="s">
        <v>238</v>
      </c>
      <c r="C112" s="21" t="s">
        <v>459</v>
      </c>
      <c r="D112" s="39">
        <v>101</v>
      </c>
    </row>
    <row r="113" spans="1:4" ht="93" customHeight="1" x14ac:dyDescent="0.2">
      <c r="A113" s="36" t="s">
        <v>440</v>
      </c>
      <c r="B113" s="33" t="s">
        <v>238</v>
      </c>
      <c r="C113" s="37" t="s">
        <v>441</v>
      </c>
      <c r="D113" s="38">
        <v>6644</v>
      </c>
    </row>
    <row r="114" spans="1:4" ht="31.5" x14ac:dyDescent="0.25">
      <c r="A114" s="6" t="s">
        <v>256</v>
      </c>
      <c r="B114" s="4" t="s">
        <v>257</v>
      </c>
      <c r="C114" s="21"/>
      <c r="D114" s="47">
        <f>SUM(D115:D117)</f>
        <v>1385</v>
      </c>
    </row>
    <row r="115" spans="1:4" ht="77.099999999999994" customHeight="1" x14ac:dyDescent="0.2">
      <c r="A115" s="19" t="s">
        <v>229</v>
      </c>
      <c r="B115" s="20" t="s">
        <v>257</v>
      </c>
      <c r="C115" s="21" t="s">
        <v>230</v>
      </c>
      <c r="D115" s="43">
        <v>1278</v>
      </c>
    </row>
    <row r="116" spans="1:4" ht="138" customHeight="1" x14ac:dyDescent="0.2">
      <c r="A116" s="41" t="s">
        <v>486</v>
      </c>
      <c r="B116" s="33" t="s">
        <v>257</v>
      </c>
      <c r="C116" s="37" t="s">
        <v>30</v>
      </c>
      <c r="D116" s="38">
        <v>5</v>
      </c>
    </row>
    <row r="117" spans="1:4" ht="93" customHeight="1" x14ac:dyDescent="0.2">
      <c r="A117" s="36" t="s">
        <v>458</v>
      </c>
      <c r="B117" s="33" t="s">
        <v>257</v>
      </c>
      <c r="C117" s="37" t="s">
        <v>459</v>
      </c>
      <c r="D117" s="38">
        <v>102</v>
      </c>
    </row>
    <row r="118" spans="1:4" ht="32.1" customHeight="1" x14ac:dyDescent="0.25">
      <c r="A118" s="16" t="s">
        <v>216</v>
      </c>
      <c r="B118" s="4" t="s">
        <v>217</v>
      </c>
      <c r="C118" s="5"/>
      <c r="D118" s="27">
        <f>SUM(D119:D125)</f>
        <v>22121</v>
      </c>
    </row>
    <row r="119" spans="1:4" ht="77.099999999999994" customHeight="1" x14ac:dyDescent="0.2">
      <c r="A119" s="23" t="s">
        <v>264</v>
      </c>
      <c r="B119" s="20" t="s">
        <v>217</v>
      </c>
      <c r="C119" s="21" t="s">
        <v>265</v>
      </c>
      <c r="D119" s="39">
        <v>36</v>
      </c>
    </row>
    <row r="120" spans="1:4" ht="47.1" customHeight="1" x14ac:dyDescent="0.2">
      <c r="A120" s="19" t="s">
        <v>378</v>
      </c>
      <c r="B120" s="20" t="s">
        <v>217</v>
      </c>
      <c r="C120" s="21" t="s">
        <v>379</v>
      </c>
      <c r="D120" s="43">
        <v>79</v>
      </c>
    </row>
    <row r="121" spans="1:4" ht="93" customHeight="1" x14ac:dyDescent="0.2">
      <c r="A121" s="23" t="s">
        <v>33</v>
      </c>
      <c r="B121" s="20" t="s">
        <v>217</v>
      </c>
      <c r="C121" s="21" t="s">
        <v>34</v>
      </c>
      <c r="D121" s="39">
        <v>14315</v>
      </c>
    </row>
    <row r="122" spans="1:4" ht="108" customHeight="1" x14ac:dyDescent="0.2">
      <c r="A122" s="36" t="s">
        <v>35</v>
      </c>
      <c r="B122" s="33" t="s">
        <v>217</v>
      </c>
      <c r="C122" s="37" t="s">
        <v>36</v>
      </c>
      <c r="D122" s="38">
        <v>5021</v>
      </c>
    </row>
    <row r="123" spans="1:4" ht="138" customHeight="1" x14ac:dyDescent="0.2">
      <c r="A123" s="41" t="s">
        <v>486</v>
      </c>
      <c r="B123" s="33" t="s">
        <v>217</v>
      </c>
      <c r="C123" s="37" t="s">
        <v>30</v>
      </c>
      <c r="D123" s="38">
        <v>1762</v>
      </c>
    </row>
    <row r="124" spans="1:4" ht="93" customHeight="1" x14ac:dyDescent="0.2">
      <c r="A124" s="36" t="s">
        <v>458</v>
      </c>
      <c r="B124" s="33" t="s">
        <v>217</v>
      </c>
      <c r="C124" s="37" t="s">
        <v>459</v>
      </c>
      <c r="D124" s="38">
        <v>694</v>
      </c>
    </row>
    <row r="125" spans="1:4" ht="93" customHeight="1" x14ac:dyDescent="0.2">
      <c r="A125" s="36" t="s">
        <v>440</v>
      </c>
      <c r="B125" s="33" t="s">
        <v>217</v>
      </c>
      <c r="C125" s="37" t="s">
        <v>441</v>
      </c>
      <c r="D125" s="38">
        <v>214</v>
      </c>
    </row>
    <row r="126" spans="1:4" ht="31.5" x14ac:dyDescent="0.25">
      <c r="A126" s="16" t="s">
        <v>218</v>
      </c>
      <c r="B126" s="4" t="s">
        <v>219</v>
      </c>
      <c r="C126" s="5"/>
      <c r="D126" s="27">
        <f>SUM(D127:D141)</f>
        <v>450846</v>
      </c>
    </row>
    <row r="127" spans="1:4" ht="123" customHeight="1" x14ac:dyDescent="0.2">
      <c r="A127" s="23" t="s">
        <v>197</v>
      </c>
      <c r="B127" s="20" t="s">
        <v>219</v>
      </c>
      <c r="C127" s="21" t="s">
        <v>239</v>
      </c>
      <c r="D127" s="39">
        <v>41</v>
      </c>
    </row>
    <row r="128" spans="1:4" ht="77.099999999999994" customHeight="1" x14ac:dyDescent="0.2">
      <c r="A128" s="23" t="s">
        <v>264</v>
      </c>
      <c r="B128" s="20" t="s">
        <v>219</v>
      </c>
      <c r="C128" s="21" t="s">
        <v>265</v>
      </c>
      <c r="D128" s="39">
        <v>30</v>
      </c>
    </row>
    <row r="129" spans="1:4" ht="47.1" customHeight="1" x14ac:dyDescent="0.2">
      <c r="A129" s="19" t="s">
        <v>378</v>
      </c>
      <c r="B129" s="20" t="s">
        <v>219</v>
      </c>
      <c r="C129" s="21" t="s">
        <v>379</v>
      </c>
      <c r="D129" s="43">
        <v>5920</v>
      </c>
    </row>
    <row r="130" spans="1:4" ht="77.099999999999994" customHeight="1" x14ac:dyDescent="0.2">
      <c r="A130" s="19" t="s">
        <v>229</v>
      </c>
      <c r="B130" s="20" t="s">
        <v>219</v>
      </c>
      <c r="C130" s="21" t="s">
        <v>230</v>
      </c>
      <c r="D130" s="43">
        <v>1422</v>
      </c>
    </row>
    <row r="131" spans="1:4" ht="63" customHeight="1" x14ac:dyDescent="0.2">
      <c r="A131" s="36" t="s">
        <v>37</v>
      </c>
      <c r="B131" s="33" t="s">
        <v>219</v>
      </c>
      <c r="C131" s="37" t="s">
        <v>38</v>
      </c>
      <c r="D131" s="38">
        <v>126990</v>
      </c>
    </row>
    <row r="132" spans="1:4" ht="48" customHeight="1" x14ac:dyDescent="0.2">
      <c r="A132" s="40" t="s">
        <v>444</v>
      </c>
      <c r="B132" s="33" t="s">
        <v>219</v>
      </c>
      <c r="C132" s="37" t="s">
        <v>445</v>
      </c>
      <c r="D132" s="38">
        <v>28857</v>
      </c>
    </row>
    <row r="133" spans="1:4" ht="47.1" customHeight="1" x14ac:dyDescent="0.2">
      <c r="A133" s="36" t="s">
        <v>39</v>
      </c>
      <c r="B133" s="33" t="s">
        <v>219</v>
      </c>
      <c r="C133" s="37" t="s">
        <v>40</v>
      </c>
      <c r="D133" s="38">
        <v>2200</v>
      </c>
    </row>
    <row r="134" spans="1:4" ht="47.1" customHeight="1" x14ac:dyDescent="0.2">
      <c r="A134" s="36" t="s">
        <v>41</v>
      </c>
      <c r="B134" s="33" t="s">
        <v>219</v>
      </c>
      <c r="C134" s="37" t="s">
        <v>42</v>
      </c>
      <c r="D134" s="38">
        <v>6956</v>
      </c>
    </row>
    <row r="135" spans="1:4" ht="62.1" customHeight="1" x14ac:dyDescent="0.2">
      <c r="A135" s="36" t="s">
        <v>43</v>
      </c>
      <c r="B135" s="33" t="s">
        <v>219</v>
      </c>
      <c r="C135" s="37" t="s">
        <v>44</v>
      </c>
      <c r="D135" s="38">
        <v>219471</v>
      </c>
    </row>
    <row r="136" spans="1:4" ht="78" customHeight="1" x14ac:dyDescent="0.2">
      <c r="A136" s="44" t="s">
        <v>45</v>
      </c>
      <c r="B136" s="45" t="s">
        <v>219</v>
      </c>
      <c r="C136" s="46" t="s">
        <v>46</v>
      </c>
      <c r="D136" s="39">
        <v>11401</v>
      </c>
    </row>
    <row r="137" spans="1:4" ht="183.95" customHeight="1" x14ac:dyDescent="0.2">
      <c r="A137" s="41" t="s">
        <v>47</v>
      </c>
      <c r="B137" s="33" t="s">
        <v>219</v>
      </c>
      <c r="C137" s="37" t="s">
        <v>48</v>
      </c>
      <c r="D137" s="38">
        <v>1086</v>
      </c>
    </row>
    <row r="138" spans="1:4" ht="138" customHeight="1" x14ac:dyDescent="0.2">
      <c r="A138" s="41" t="s">
        <v>486</v>
      </c>
      <c r="B138" s="33" t="s">
        <v>219</v>
      </c>
      <c r="C138" s="37" t="s">
        <v>30</v>
      </c>
      <c r="D138" s="38">
        <v>32</v>
      </c>
    </row>
    <row r="139" spans="1:4" ht="93" customHeight="1" x14ac:dyDescent="0.2">
      <c r="A139" s="36" t="s">
        <v>458</v>
      </c>
      <c r="B139" s="33" t="s">
        <v>219</v>
      </c>
      <c r="C139" s="37" t="s">
        <v>459</v>
      </c>
      <c r="D139" s="38">
        <v>46251</v>
      </c>
    </row>
    <row r="140" spans="1:4" ht="93" customHeight="1" x14ac:dyDescent="0.2">
      <c r="A140" s="36" t="s">
        <v>440</v>
      </c>
      <c r="B140" s="33" t="s">
        <v>219</v>
      </c>
      <c r="C140" s="37" t="s">
        <v>441</v>
      </c>
      <c r="D140" s="38">
        <v>11909</v>
      </c>
    </row>
    <row r="141" spans="1:4" ht="77.099999999999994" customHeight="1" x14ac:dyDescent="0.2">
      <c r="A141" s="23" t="s">
        <v>436</v>
      </c>
      <c r="B141" s="20" t="s">
        <v>219</v>
      </c>
      <c r="C141" s="21" t="s">
        <v>437</v>
      </c>
      <c r="D141" s="39">
        <v>-11720</v>
      </c>
    </row>
    <row r="142" spans="1:4" ht="31.5" x14ac:dyDescent="0.25">
      <c r="A142" s="24" t="s">
        <v>220</v>
      </c>
      <c r="B142" s="25" t="s">
        <v>221</v>
      </c>
      <c r="C142" s="26"/>
      <c r="D142" s="27">
        <f>SUM(D143:D150)</f>
        <v>374235</v>
      </c>
    </row>
    <row r="143" spans="1:4" ht="62.1" customHeight="1" x14ac:dyDescent="0.2">
      <c r="A143" s="19" t="s">
        <v>258</v>
      </c>
      <c r="B143" s="20" t="s">
        <v>221</v>
      </c>
      <c r="C143" s="21" t="s">
        <v>259</v>
      </c>
      <c r="D143" s="43">
        <v>-1</v>
      </c>
    </row>
    <row r="144" spans="1:4" ht="48" customHeight="1" x14ac:dyDescent="0.2">
      <c r="A144" s="19" t="s">
        <v>260</v>
      </c>
      <c r="B144" s="20" t="s">
        <v>221</v>
      </c>
      <c r="C144" s="21" t="s">
        <v>370</v>
      </c>
      <c r="D144" s="43">
        <v>32995</v>
      </c>
    </row>
    <row r="145" spans="1:4" ht="47.1" customHeight="1" x14ac:dyDescent="0.2">
      <c r="A145" s="19" t="s">
        <v>261</v>
      </c>
      <c r="B145" s="20" t="s">
        <v>221</v>
      </c>
      <c r="C145" s="21" t="s">
        <v>262</v>
      </c>
      <c r="D145" s="43">
        <v>32488</v>
      </c>
    </row>
    <row r="146" spans="1:4" ht="47.1" customHeight="1" x14ac:dyDescent="0.2">
      <c r="A146" s="19" t="s">
        <v>378</v>
      </c>
      <c r="B146" s="20" t="s">
        <v>221</v>
      </c>
      <c r="C146" s="21" t="s">
        <v>379</v>
      </c>
      <c r="D146" s="43">
        <v>17</v>
      </c>
    </row>
    <row r="147" spans="1:4" ht="77.099999999999994" customHeight="1" x14ac:dyDescent="0.2">
      <c r="A147" s="19" t="s">
        <v>229</v>
      </c>
      <c r="B147" s="20" t="s">
        <v>221</v>
      </c>
      <c r="C147" s="28" t="s">
        <v>230</v>
      </c>
      <c r="D147" s="43">
        <v>1855</v>
      </c>
    </row>
    <row r="148" spans="1:4" ht="63" customHeight="1" x14ac:dyDescent="0.2">
      <c r="A148" s="36" t="s">
        <v>49</v>
      </c>
      <c r="B148" s="33" t="s">
        <v>221</v>
      </c>
      <c r="C148" s="37" t="s">
        <v>50</v>
      </c>
      <c r="D148" s="38">
        <v>48914</v>
      </c>
    </row>
    <row r="149" spans="1:4" ht="62.1" customHeight="1" x14ac:dyDescent="0.2">
      <c r="A149" s="36" t="s">
        <v>51</v>
      </c>
      <c r="B149" s="33" t="s">
        <v>221</v>
      </c>
      <c r="C149" s="37" t="s">
        <v>52</v>
      </c>
      <c r="D149" s="38">
        <v>257661</v>
      </c>
    </row>
    <row r="150" spans="1:4" ht="93" customHeight="1" x14ac:dyDescent="0.2">
      <c r="A150" s="36" t="s">
        <v>440</v>
      </c>
      <c r="B150" s="33" t="s">
        <v>221</v>
      </c>
      <c r="C150" s="37" t="s">
        <v>441</v>
      </c>
      <c r="D150" s="38">
        <v>306</v>
      </c>
    </row>
    <row r="151" spans="1:4" ht="31.5" x14ac:dyDescent="0.25">
      <c r="A151" s="16" t="s">
        <v>222</v>
      </c>
      <c r="B151" s="4" t="s">
        <v>223</v>
      </c>
      <c r="C151" s="5"/>
      <c r="D151" s="27">
        <f>SUM(D152:D169)</f>
        <v>1663480</v>
      </c>
    </row>
    <row r="152" spans="1:4" ht="47.1" customHeight="1" x14ac:dyDescent="0.2">
      <c r="A152" s="19" t="s">
        <v>378</v>
      </c>
      <c r="B152" s="20" t="s">
        <v>223</v>
      </c>
      <c r="C152" s="21" t="s">
        <v>379</v>
      </c>
      <c r="D152" s="43">
        <v>8864</v>
      </c>
    </row>
    <row r="153" spans="1:4" ht="77.099999999999994" customHeight="1" x14ac:dyDescent="0.2">
      <c r="A153" s="19" t="s">
        <v>229</v>
      </c>
      <c r="B153" s="20" t="s">
        <v>223</v>
      </c>
      <c r="C153" s="28" t="s">
        <v>230</v>
      </c>
      <c r="D153" s="43">
        <v>80</v>
      </c>
    </row>
    <row r="154" spans="1:4" ht="47.1" customHeight="1" x14ac:dyDescent="0.2">
      <c r="A154" s="36" t="s">
        <v>53</v>
      </c>
      <c r="B154" s="33" t="s">
        <v>223</v>
      </c>
      <c r="C154" s="37" t="s">
        <v>54</v>
      </c>
      <c r="D154" s="38">
        <v>77019</v>
      </c>
    </row>
    <row r="155" spans="1:4" ht="153.94999999999999" customHeight="1" x14ac:dyDescent="0.2">
      <c r="A155" s="41" t="s">
        <v>55</v>
      </c>
      <c r="B155" s="33" t="s">
        <v>223</v>
      </c>
      <c r="C155" s="37" t="s">
        <v>56</v>
      </c>
      <c r="D155" s="38">
        <v>12626</v>
      </c>
    </row>
    <row r="156" spans="1:4" ht="62.1" customHeight="1" x14ac:dyDescent="0.2">
      <c r="A156" s="36" t="s">
        <v>57</v>
      </c>
      <c r="B156" s="33" t="s">
        <v>223</v>
      </c>
      <c r="C156" s="37" t="s">
        <v>58</v>
      </c>
      <c r="D156" s="38">
        <f>1139844+1</f>
        <v>1139845</v>
      </c>
    </row>
    <row r="157" spans="1:4" ht="78" customHeight="1" x14ac:dyDescent="0.2">
      <c r="A157" s="36" t="s">
        <v>59</v>
      </c>
      <c r="B157" s="33" t="s">
        <v>223</v>
      </c>
      <c r="C157" s="37" t="s">
        <v>60</v>
      </c>
      <c r="D157" s="38">
        <v>48260</v>
      </c>
    </row>
    <row r="158" spans="1:4" ht="108" customHeight="1" x14ac:dyDescent="0.2">
      <c r="A158" s="36" t="s">
        <v>61</v>
      </c>
      <c r="B158" s="33" t="s">
        <v>223</v>
      </c>
      <c r="C158" s="37" t="s">
        <v>62</v>
      </c>
      <c r="D158" s="38">
        <v>167</v>
      </c>
    </row>
    <row r="159" spans="1:4" ht="107.1" customHeight="1" x14ac:dyDescent="0.2">
      <c r="A159" s="36" t="s">
        <v>63</v>
      </c>
      <c r="B159" s="33" t="s">
        <v>223</v>
      </c>
      <c r="C159" s="37" t="s">
        <v>64</v>
      </c>
      <c r="D159" s="38">
        <v>130</v>
      </c>
    </row>
    <row r="160" spans="1:4" ht="108" customHeight="1" x14ac:dyDescent="0.2">
      <c r="A160" s="36" t="s">
        <v>65</v>
      </c>
      <c r="B160" s="33" t="s">
        <v>223</v>
      </c>
      <c r="C160" s="37" t="s">
        <v>66</v>
      </c>
      <c r="D160" s="38">
        <f>1069</f>
        <v>1069</v>
      </c>
    </row>
    <row r="161" spans="1:4" ht="77.099999999999994" customHeight="1" x14ac:dyDescent="0.2">
      <c r="A161" s="36" t="s">
        <v>67</v>
      </c>
      <c r="B161" s="33" t="s">
        <v>223</v>
      </c>
      <c r="C161" s="37" t="s">
        <v>68</v>
      </c>
      <c r="D161" s="38">
        <v>10337</v>
      </c>
    </row>
    <row r="162" spans="1:4" ht="123" customHeight="1" x14ac:dyDescent="0.2">
      <c r="A162" s="36" t="s">
        <v>69</v>
      </c>
      <c r="B162" s="33" t="s">
        <v>223</v>
      </c>
      <c r="C162" s="37" t="s">
        <v>70</v>
      </c>
      <c r="D162" s="38">
        <v>26495</v>
      </c>
    </row>
    <row r="163" spans="1:4" ht="92.1" customHeight="1" x14ac:dyDescent="0.2">
      <c r="A163" s="36" t="s">
        <v>71</v>
      </c>
      <c r="B163" s="33" t="s">
        <v>223</v>
      </c>
      <c r="C163" s="37" t="s">
        <v>72</v>
      </c>
      <c r="D163" s="38">
        <v>344549</v>
      </c>
    </row>
    <row r="164" spans="1:4" ht="108" customHeight="1" x14ac:dyDescent="0.2">
      <c r="A164" s="36" t="s">
        <v>73</v>
      </c>
      <c r="B164" s="33" t="s">
        <v>223</v>
      </c>
      <c r="C164" s="37" t="s">
        <v>74</v>
      </c>
      <c r="D164" s="38">
        <v>74419</v>
      </c>
    </row>
    <row r="165" spans="1:4" ht="32.1" customHeight="1" x14ac:dyDescent="0.2">
      <c r="A165" s="36" t="s">
        <v>75</v>
      </c>
      <c r="B165" s="33" t="s">
        <v>223</v>
      </c>
      <c r="C165" s="37" t="s">
        <v>76</v>
      </c>
      <c r="D165" s="38">
        <v>56</v>
      </c>
    </row>
    <row r="166" spans="1:4" ht="92.1" customHeight="1" x14ac:dyDescent="0.2">
      <c r="A166" s="36" t="s">
        <v>77</v>
      </c>
      <c r="B166" s="33" t="s">
        <v>223</v>
      </c>
      <c r="C166" s="37" t="s">
        <v>78</v>
      </c>
      <c r="D166" s="38">
        <v>10</v>
      </c>
    </row>
    <row r="167" spans="1:4" ht="93" customHeight="1" x14ac:dyDescent="0.2">
      <c r="A167" s="36" t="s">
        <v>458</v>
      </c>
      <c r="B167" s="33" t="s">
        <v>223</v>
      </c>
      <c r="C167" s="37" t="s">
        <v>459</v>
      </c>
      <c r="D167" s="38">
        <v>21697</v>
      </c>
    </row>
    <row r="168" spans="1:4" ht="93" customHeight="1" x14ac:dyDescent="0.2">
      <c r="A168" s="36" t="s">
        <v>440</v>
      </c>
      <c r="B168" s="33" t="s">
        <v>223</v>
      </c>
      <c r="C168" s="37" t="s">
        <v>441</v>
      </c>
      <c r="D168" s="38">
        <v>5196</v>
      </c>
    </row>
    <row r="169" spans="1:4" ht="77.099999999999994" customHeight="1" x14ac:dyDescent="0.2">
      <c r="A169" s="23" t="s">
        <v>436</v>
      </c>
      <c r="B169" s="20" t="s">
        <v>223</v>
      </c>
      <c r="C169" s="21" t="s">
        <v>437</v>
      </c>
      <c r="D169" s="39">
        <f>-107338-1</f>
        <v>-107339</v>
      </c>
    </row>
    <row r="170" spans="1:4" ht="31.5" x14ac:dyDescent="0.25">
      <c r="A170" s="16" t="s">
        <v>224</v>
      </c>
      <c r="B170" s="4" t="s">
        <v>225</v>
      </c>
      <c r="C170" s="5"/>
      <c r="D170" s="27">
        <f>SUM(D171:D181)</f>
        <v>39202</v>
      </c>
    </row>
    <row r="171" spans="1:4" ht="123" customHeight="1" x14ac:dyDescent="0.2">
      <c r="A171" s="19" t="s">
        <v>263</v>
      </c>
      <c r="B171" s="20" t="s">
        <v>225</v>
      </c>
      <c r="C171" s="21" t="s">
        <v>239</v>
      </c>
      <c r="D171" s="43">
        <v>76</v>
      </c>
    </row>
    <row r="172" spans="1:4" ht="123" customHeight="1" x14ac:dyDescent="0.2">
      <c r="A172" s="19" t="s">
        <v>391</v>
      </c>
      <c r="B172" s="20" t="s">
        <v>225</v>
      </c>
      <c r="C172" s="21" t="s">
        <v>392</v>
      </c>
      <c r="D172" s="43">
        <v>620</v>
      </c>
    </row>
    <row r="173" spans="1:4" ht="77.099999999999994" customHeight="1" x14ac:dyDescent="0.2">
      <c r="A173" s="19" t="s">
        <v>264</v>
      </c>
      <c r="B173" s="20" t="s">
        <v>225</v>
      </c>
      <c r="C173" s="21" t="s">
        <v>265</v>
      </c>
      <c r="D173" s="43">
        <v>4</v>
      </c>
    </row>
    <row r="174" spans="1:4" ht="138" customHeight="1" x14ac:dyDescent="0.2">
      <c r="A174" s="19" t="s">
        <v>266</v>
      </c>
      <c r="B174" s="20" t="s">
        <v>225</v>
      </c>
      <c r="C174" s="21" t="s">
        <v>267</v>
      </c>
      <c r="D174" s="43">
        <v>4666</v>
      </c>
    </row>
    <row r="175" spans="1:4" ht="213.95" customHeight="1" x14ac:dyDescent="0.2">
      <c r="A175" s="19" t="s">
        <v>268</v>
      </c>
      <c r="B175" s="20" t="s">
        <v>225</v>
      </c>
      <c r="C175" s="21" t="s">
        <v>269</v>
      </c>
      <c r="D175" s="43">
        <v>635</v>
      </c>
    </row>
    <row r="176" spans="1:4" ht="78" customHeight="1" x14ac:dyDescent="0.2">
      <c r="A176" s="19" t="s">
        <v>270</v>
      </c>
      <c r="B176" s="20" t="s">
        <v>225</v>
      </c>
      <c r="C176" s="21" t="s">
        <v>271</v>
      </c>
      <c r="D176" s="43">
        <v>2211</v>
      </c>
    </row>
    <row r="177" spans="1:4" ht="62.1" customHeight="1" x14ac:dyDescent="0.2">
      <c r="A177" s="19" t="s">
        <v>380</v>
      </c>
      <c r="B177" s="20" t="s">
        <v>225</v>
      </c>
      <c r="C177" s="21" t="s">
        <v>381</v>
      </c>
      <c r="D177" s="43">
        <v>66</v>
      </c>
    </row>
    <row r="178" spans="1:4" ht="47.1" customHeight="1" x14ac:dyDescent="0.2">
      <c r="A178" s="19" t="s">
        <v>378</v>
      </c>
      <c r="B178" s="20" t="s">
        <v>225</v>
      </c>
      <c r="C178" s="21" t="s">
        <v>379</v>
      </c>
      <c r="D178" s="43">
        <v>92</v>
      </c>
    </row>
    <row r="179" spans="1:4" ht="77.099999999999994" customHeight="1" x14ac:dyDescent="0.2">
      <c r="A179" s="19" t="s">
        <v>229</v>
      </c>
      <c r="B179" s="20" t="s">
        <v>225</v>
      </c>
      <c r="C179" s="21" t="s">
        <v>230</v>
      </c>
      <c r="D179" s="43">
        <v>1572</v>
      </c>
    </row>
    <row r="180" spans="1:4" ht="62.1" customHeight="1" x14ac:dyDescent="0.2">
      <c r="A180" s="23" t="s">
        <v>79</v>
      </c>
      <c r="B180" s="20" t="s">
        <v>225</v>
      </c>
      <c r="C180" s="21" t="s">
        <v>80</v>
      </c>
      <c r="D180" s="39">
        <v>34718</v>
      </c>
    </row>
    <row r="181" spans="1:4" ht="77.099999999999994" customHeight="1" x14ac:dyDescent="0.2">
      <c r="A181" s="36" t="s">
        <v>436</v>
      </c>
      <c r="B181" s="33" t="s">
        <v>225</v>
      </c>
      <c r="C181" s="37" t="s">
        <v>437</v>
      </c>
      <c r="D181" s="38">
        <v>-5458</v>
      </c>
    </row>
    <row r="182" spans="1:4" ht="31.5" x14ac:dyDescent="0.25">
      <c r="A182" s="16" t="s">
        <v>226</v>
      </c>
      <c r="B182" s="4" t="s">
        <v>227</v>
      </c>
      <c r="C182" s="5"/>
      <c r="D182" s="27">
        <f>SUM(D183:D195)</f>
        <v>22703634</v>
      </c>
    </row>
    <row r="183" spans="1:4" ht="47.1" customHeight="1" x14ac:dyDescent="0.2">
      <c r="A183" s="19" t="s">
        <v>272</v>
      </c>
      <c r="B183" s="20" t="s">
        <v>227</v>
      </c>
      <c r="C183" s="28" t="s">
        <v>273</v>
      </c>
      <c r="D183" s="43">
        <v>4056118</v>
      </c>
    </row>
    <row r="184" spans="1:4" ht="77.099999999999994" customHeight="1" x14ac:dyDescent="0.2">
      <c r="A184" s="19" t="s">
        <v>274</v>
      </c>
      <c r="B184" s="20" t="s">
        <v>227</v>
      </c>
      <c r="C184" s="28" t="s">
        <v>275</v>
      </c>
      <c r="D184" s="43">
        <v>5301</v>
      </c>
    </row>
    <row r="185" spans="1:4" ht="47.1" customHeight="1" x14ac:dyDescent="0.2">
      <c r="A185" s="19" t="s">
        <v>378</v>
      </c>
      <c r="B185" s="20" t="s">
        <v>227</v>
      </c>
      <c r="C185" s="21" t="s">
        <v>379</v>
      </c>
      <c r="D185" s="43">
        <v>245</v>
      </c>
    </row>
    <row r="186" spans="1:4" ht="93" customHeight="1" x14ac:dyDescent="0.2">
      <c r="A186" s="19" t="s">
        <v>393</v>
      </c>
      <c r="B186" s="20" t="s">
        <v>227</v>
      </c>
      <c r="C186" s="21" t="s">
        <v>394</v>
      </c>
      <c r="D186" s="43">
        <v>111</v>
      </c>
    </row>
    <row r="187" spans="1:4" ht="77.099999999999994" customHeight="1" x14ac:dyDescent="0.2">
      <c r="A187" s="19" t="s">
        <v>229</v>
      </c>
      <c r="B187" s="20" t="s">
        <v>227</v>
      </c>
      <c r="C187" s="21" t="s">
        <v>230</v>
      </c>
      <c r="D187" s="43">
        <v>16961</v>
      </c>
    </row>
    <row r="188" spans="1:4" ht="47.1" customHeight="1" x14ac:dyDescent="0.2">
      <c r="A188" s="19" t="s">
        <v>254</v>
      </c>
      <c r="B188" s="20" t="s">
        <v>227</v>
      </c>
      <c r="C188" s="28" t="s">
        <v>255</v>
      </c>
      <c r="D188" s="43">
        <v>79</v>
      </c>
    </row>
    <row r="189" spans="1:4" ht="32.1" customHeight="1" x14ac:dyDescent="0.2">
      <c r="A189" s="19" t="s">
        <v>276</v>
      </c>
      <c r="B189" s="20" t="s">
        <v>227</v>
      </c>
      <c r="C189" s="28" t="s">
        <v>277</v>
      </c>
      <c r="D189" s="43">
        <v>951</v>
      </c>
    </row>
    <row r="190" spans="1:4" ht="62.1" customHeight="1" x14ac:dyDescent="0.2">
      <c r="A190" s="40" t="s">
        <v>81</v>
      </c>
      <c r="B190" s="33" t="s">
        <v>227</v>
      </c>
      <c r="C190" s="37" t="s">
        <v>82</v>
      </c>
      <c r="D190" s="38">
        <v>17267034</v>
      </c>
    </row>
    <row r="191" spans="1:4" ht="93" customHeight="1" x14ac:dyDescent="0.2">
      <c r="A191" s="36" t="s">
        <v>83</v>
      </c>
      <c r="B191" s="33" t="s">
        <v>227</v>
      </c>
      <c r="C191" s="37" t="s">
        <v>84</v>
      </c>
      <c r="D191" s="38">
        <v>127988</v>
      </c>
    </row>
    <row r="192" spans="1:4" ht="47.1" customHeight="1" x14ac:dyDescent="0.2">
      <c r="A192" s="36" t="s">
        <v>434</v>
      </c>
      <c r="B192" s="33" t="s">
        <v>227</v>
      </c>
      <c r="C192" s="37" t="s">
        <v>435</v>
      </c>
      <c r="D192" s="38">
        <v>800000</v>
      </c>
    </row>
    <row r="193" spans="1:4" ht="93" customHeight="1" x14ac:dyDescent="0.2">
      <c r="A193" s="36" t="s">
        <v>458</v>
      </c>
      <c r="B193" s="33" t="s">
        <v>227</v>
      </c>
      <c r="C193" s="37" t="s">
        <v>459</v>
      </c>
      <c r="D193" s="38">
        <v>2285</v>
      </c>
    </row>
    <row r="194" spans="1:4" ht="93" customHeight="1" x14ac:dyDescent="0.2">
      <c r="A194" s="23" t="s">
        <v>440</v>
      </c>
      <c r="B194" s="20" t="s">
        <v>227</v>
      </c>
      <c r="C194" s="21" t="s">
        <v>441</v>
      </c>
      <c r="D194" s="39">
        <v>426638</v>
      </c>
    </row>
    <row r="195" spans="1:4" ht="77.099999999999994" customHeight="1" x14ac:dyDescent="0.2">
      <c r="A195" s="40" t="s">
        <v>436</v>
      </c>
      <c r="B195" s="33" t="s">
        <v>227</v>
      </c>
      <c r="C195" s="37" t="s">
        <v>437</v>
      </c>
      <c r="D195" s="38">
        <v>-77</v>
      </c>
    </row>
    <row r="196" spans="1:4" ht="31.5" x14ac:dyDescent="0.25">
      <c r="A196" s="16" t="s">
        <v>187</v>
      </c>
      <c r="B196" s="4" t="s">
        <v>188</v>
      </c>
      <c r="C196" s="5"/>
      <c r="D196" s="27">
        <f>SUM(D197:D198)</f>
        <v>990</v>
      </c>
    </row>
    <row r="197" spans="1:4" ht="47.1" customHeight="1" x14ac:dyDescent="0.2">
      <c r="A197" s="19" t="s">
        <v>378</v>
      </c>
      <c r="B197" s="20" t="s">
        <v>188</v>
      </c>
      <c r="C197" s="28" t="s">
        <v>395</v>
      </c>
      <c r="D197" s="43">
        <v>67</v>
      </c>
    </row>
    <row r="198" spans="1:4" ht="155.1" customHeight="1" x14ac:dyDescent="0.2">
      <c r="A198" s="41" t="s">
        <v>85</v>
      </c>
      <c r="B198" s="33" t="s">
        <v>188</v>
      </c>
      <c r="C198" s="37" t="s">
        <v>86</v>
      </c>
      <c r="D198" s="38">
        <v>923</v>
      </c>
    </row>
    <row r="199" spans="1:4" ht="31.5" x14ac:dyDescent="0.25">
      <c r="A199" s="6" t="s">
        <v>142</v>
      </c>
      <c r="B199" s="4" t="s">
        <v>143</v>
      </c>
      <c r="C199" s="5"/>
      <c r="D199" s="47">
        <f>D200</f>
        <v>1968</v>
      </c>
    </row>
    <row r="200" spans="1:4" ht="47.1" customHeight="1" x14ac:dyDescent="0.2">
      <c r="A200" s="19" t="s">
        <v>378</v>
      </c>
      <c r="B200" s="20" t="s">
        <v>143</v>
      </c>
      <c r="C200" s="28" t="s">
        <v>395</v>
      </c>
      <c r="D200" s="43">
        <v>1968</v>
      </c>
    </row>
    <row r="201" spans="1:4" ht="31.5" x14ac:dyDescent="0.25">
      <c r="A201" s="16" t="s">
        <v>198</v>
      </c>
      <c r="B201" s="4" t="s">
        <v>189</v>
      </c>
      <c r="C201" s="5"/>
      <c r="D201" s="27">
        <f>SUM(D202:D208)</f>
        <v>6412</v>
      </c>
    </row>
    <row r="202" spans="1:4" ht="47.1" customHeight="1" x14ac:dyDescent="0.2">
      <c r="A202" s="19" t="s">
        <v>378</v>
      </c>
      <c r="B202" s="20" t="s">
        <v>189</v>
      </c>
      <c r="C202" s="28" t="s">
        <v>395</v>
      </c>
      <c r="D202" s="43">
        <v>186</v>
      </c>
    </row>
    <row r="203" spans="1:4" ht="77.099999999999994" customHeight="1" x14ac:dyDescent="0.2">
      <c r="A203" s="19" t="s">
        <v>229</v>
      </c>
      <c r="B203" s="20" t="s">
        <v>189</v>
      </c>
      <c r="C203" s="21" t="s">
        <v>230</v>
      </c>
      <c r="D203" s="43">
        <v>9</v>
      </c>
    </row>
    <row r="204" spans="1:4" ht="108" customHeight="1" x14ac:dyDescent="0.2">
      <c r="A204" s="19" t="s">
        <v>87</v>
      </c>
      <c r="B204" s="20" t="s">
        <v>189</v>
      </c>
      <c r="C204" s="21" t="s">
        <v>88</v>
      </c>
      <c r="D204" s="43">
        <v>3289</v>
      </c>
    </row>
    <row r="205" spans="1:4" ht="123" customHeight="1" x14ac:dyDescent="0.2">
      <c r="A205" s="23" t="s">
        <v>89</v>
      </c>
      <c r="B205" s="20" t="s">
        <v>189</v>
      </c>
      <c r="C205" s="21" t="s">
        <v>90</v>
      </c>
      <c r="D205" s="39">
        <v>460</v>
      </c>
    </row>
    <row r="206" spans="1:4" ht="138" customHeight="1" x14ac:dyDescent="0.2">
      <c r="A206" s="41" t="s">
        <v>486</v>
      </c>
      <c r="B206" s="33" t="s">
        <v>189</v>
      </c>
      <c r="C206" s="37" t="s">
        <v>30</v>
      </c>
      <c r="D206" s="38">
        <v>72</v>
      </c>
    </row>
    <row r="207" spans="1:4" ht="93" customHeight="1" x14ac:dyDescent="0.2">
      <c r="A207" s="36" t="s">
        <v>458</v>
      </c>
      <c r="B207" s="33" t="s">
        <v>189</v>
      </c>
      <c r="C207" s="37" t="s">
        <v>459</v>
      </c>
      <c r="D207" s="38">
        <v>201</v>
      </c>
    </row>
    <row r="208" spans="1:4" ht="93" customHeight="1" x14ac:dyDescent="0.2">
      <c r="A208" s="36" t="s">
        <v>440</v>
      </c>
      <c r="B208" s="33" t="s">
        <v>189</v>
      </c>
      <c r="C208" s="37" t="s">
        <v>441</v>
      </c>
      <c r="D208" s="38">
        <v>2195</v>
      </c>
    </row>
    <row r="209" spans="1:4" ht="48" customHeight="1" x14ac:dyDescent="0.25">
      <c r="A209" s="16" t="s">
        <v>190</v>
      </c>
      <c r="B209" s="4" t="s">
        <v>191</v>
      </c>
      <c r="C209" s="29"/>
      <c r="D209" s="27">
        <f>SUM(D210:D212)</f>
        <v>1780</v>
      </c>
    </row>
    <row r="210" spans="1:4" ht="47.1" customHeight="1" x14ac:dyDescent="0.2">
      <c r="A210" s="19" t="s">
        <v>378</v>
      </c>
      <c r="B210" s="20" t="s">
        <v>191</v>
      </c>
      <c r="C210" s="28" t="s">
        <v>395</v>
      </c>
      <c r="D210" s="39">
        <v>61</v>
      </c>
    </row>
    <row r="211" spans="1:4" ht="77.099999999999994" customHeight="1" x14ac:dyDescent="0.2">
      <c r="A211" s="19" t="s">
        <v>229</v>
      </c>
      <c r="B211" s="20" t="s">
        <v>191</v>
      </c>
      <c r="C211" s="21" t="s">
        <v>230</v>
      </c>
      <c r="D211" s="43">
        <v>95</v>
      </c>
    </row>
    <row r="212" spans="1:4" ht="107.1" customHeight="1" x14ac:dyDescent="0.2">
      <c r="A212" s="36" t="s">
        <v>91</v>
      </c>
      <c r="B212" s="33" t="s">
        <v>191</v>
      </c>
      <c r="C212" s="37" t="s">
        <v>92</v>
      </c>
      <c r="D212" s="38">
        <v>1624</v>
      </c>
    </row>
    <row r="213" spans="1:4" ht="47.25" x14ac:dyDescent="0.25">
      <c r="A213" s="30" t="s">
        <v>278</v>
      </c>
      <c r="B213" s="4" t="s">
        <v>279</v>
      </c>
      <c r="C213" s="28"/>
      <c r="D213" s="47">
        <f>SUM(D214:D216)</f>
        <v>41702</v>
      </c>
    </row>
    <row r="214" spans="1:4" ht="123" customHeight="1" x14ac:dyDescent="0.2">
      <c r="A214" s="19" t="s">
        <v>263</v>
      </c>
      <c r="B214" s="20" t="s">
        <v>279</v>
      </c>
      <c r="C214" s="28" t="s">
        <v>239</v>
      </c>
      <c r="D214" s="43">
        <v>41563</v>
      </c>
    </row>
    <row r="215" spans="1:4" ht="77.099999999999994" customHeight="1" x14ac:dyDescent="0.2">
      <c r="A215" s="19" t="s">
        <v>229</v>
      </c>
      <c r="B215" s="20" t="s">
        <v>279</v>
      </c>
      <c r="C215" s="21" t="s">
        <v>230</v>
      </c>
      <c r="D215" s="43">
        <v>4</v>
      </c>
    </row>
    <row r="216" spans="1:4" ht="93" customHeight="1" x14ac:dyDescent="0.2">
      <c r="A216" s="22" t="s">
        <v>440</v>
      </c>
      <c r="B216" s="20" t="s">
        <v>279</v>
      </c>
      <c r="C216" s="28" t="s">
        <v>441</v>
      </c>
      <c r="D216" s="43">
        <v>135</v>
      </c>
    </row>
    <row r="217" spans="1:4" ht="47.25" x14ac:dyDescent="0.25">
      <c r="A217" s="6" t="s">
        <v>280</v>
      </c>
      <c r="B217" s="4" t="s">
        <v>281</v>
      </c>
      <c r="C217" s="21"/>
      <c r="D217" s="47">
        <f>D218</f>
        <v>52</v>
      </c>
    </row>
    <row r="218" spans="1:4" ht="77.099999999999994" customHeight="1" x14ac:dyDescent="0.2">
      <c r="A218" s="19" t="s">
        <v>229</v>
      </c>
      <c r="B218" s="20" t="s">
        <v>281</v>
      </c>
      <c r="C218" s="21" t="s">
        <v>230</v>
      </c>
      <c r="D218" s="43">
        <v>52</v>
      </c>
    </row>
    <row r="219" spans="1:4" ht="18" customHeight="1" x14ac:dyDescent="0.25">
      <c r="A219" s="6" t="s">
        <v>282</v>
      </c>
      <c r="B219" s="4" t="s">
        <v>283</v>
      </c>
      <c r="C219" s="28"/>
      <c r="D219" s="47">
        <f>SUM(D220:D221)</f>
        <v>7915</v>
      </c>
    </row>
    <row r="220" spans="1:4" ht="47.1" customHeight="1" x14ac:dyDescent="0.2">
      <c r="A220" s="19" t="s">
        <v>378</v>
      </c>
      <c r="B220" s="20" t="s">
        <v>283</v>
      </c>
      <c r="C220" s="28" t="s">
        <v>395</v>
      </c>
      <c r="D220" s="43">
        <v>331</v>
      </c>
    </row>
    <row r="221" spans="1:4" ht="77.099999999999994" customHeight="1" x14ac:dyDescent="0.2">
      <c r="A221" s="19" t="s">
        <v>284</v>
      </c>
      <c r="B221" s="20" t="s">
        <v>283</v>
      </c>
      <c r="C221" s="28" t="s">
        <v>230</v>
      </c>
      <c r="D221" s="43">
        <v>7584</v>
      </c>
    </row>
    <row r="222" spans="1:4" s="9" customFormat="1" ht="31.5" x14ac:dyDescent="0.25">
      <c r="A222" s="6" t="s">
        <v>285</v>
      </c>
      <c r="B222" s="4" t="s">
        <v>286</v>
      </c>
      <c r="C222" s="21"/>
      <c r="D222" s="47">
        <f>SUM(D223:D225)</f>
        <v>3925</v>
      </c>
    </row>
    <row r="223" spans="1:4" s="9" customFormat="1" ht="47.1" customHeight="1" x14ac:dyDescent="0.2">
      <c r="A223" s="19" t="s">
        <v>378</v>
      </c>
      <c r="B223" s="20" t="s">
        <v>286</v>
      </c>
      <c r="C223" s="28" t="s">
        <v>395</v>
      </c>
      <c r="D223" s="43">
        <v>214</v>
      </c>
    </row>
    <row r="224" spans="1:4" s="9" customFormat="1" ht="138" customHeight="1" x14ac:dyDescent="0.2">
      <c r="A224" s="19" t="s">
        <v>486</v>
      </c>
      <c r="B224" s="20" t="s">
        <v>286</v>
      </c>
      <c r="C224" s="21" t="s">
        <v>30</v>
      </c>
      <c r="D224" s="43">
        <v>1577</v>
      </c>
    </row>
    <row r="225" spans="1:4" s="9" customFormat="1" ht="93" customHeight="1" x14ac:dyDescent="0.2">
      <c r="A225" s="19" t="s">
        <v>440</v>
      </c>
      <c r="B225" s="20" t="s">
        <v>286</v>
      </c>
      <c r="C225" s="28" t="s">
        <v>441</v>
      </c>
      <c r="D225" s="43">
        <v>2134</v>
      </c>
    </row>
    <row r="226" spans="1:4" ht="31.5" x14ac:dyDescent="0.25">
      <c r="A226" s="30" t="s">
        <v>287</v>
      </c>
      <c r="B226" s="4" t="s">
        <v>288</v>
      </c>
      <c r="C226" s="21"/>
      <c r="D226" s="47">
        <f>SUM(D227:D230)</f>
        <v>20851</v>
      </c>
    </row>
    <row r="227" spans="1:4" ht="123" customHeight="1" x14ac:dyDescent="0.2">
      <c r="A227" s="30" t="s">
        <v>427</v>
      </c>
      <c r="B227" s="20" t="s">
        <v>288</v>
      </c>
      <c r="C227" s="21" t="s">
        <v>396</v>
      </c>
      <c r="D227" s="43">
        <v>20134</v>
      </c>
    </row>
    <row r="228" spans="1:4" ht="77.099999999999994" customHeight="1" x14ac:dyDescent="0.2">
      <c r="A228" s="22" t="s">
        <v>289</v>
      </c>
      <c r="B228" s="20" t="s">
        <v>288</v>
      </c>
      <c r="C228" s="21" t="s">
        <v>265</v>
      </c>
      <c r="D228" s="43">
        <v>557</v>
      </c>
    </row>
    <row r="229" spans="1:4" ht="47.1" customHeight="1" x14ac:dyDescent="0.2">
      <c r="A229" s="19" t="s">
        <v>378</v>
      </c>
      <c r="B229" s="20" t="s">
        <v>288</v>
      </c>
      <c r="C229" s="28" t="s">
        <v>395</v>
      </c>
      <c r="D229" s="43">
        <v>158</v>
      </c>
    </row>
    <row r="230" spans="1:4" ht="47.1" customHeight="1" x14ac:dyDescent="0.2">
      <c r="A230" s="19" t="s">
        <v>254</v>
      </c>
      <c r="B230" s="20" t="s">
        <v>288</v>
      </c>
      <c r="C230" s="28" t="s">
        <v>255</v>
      </c>
      <c r="D230" s="43">
        <v>2</v>
      </c>
    </row>
    <row r="231" spans="1:4" ht="32.1" customHeight="1" x14ac:dyDescent="0.25">
      <c r="A231" s="6" t="s">
        <v>290</v>
      </c>
      <c r="B231" s="4" t="s">
        <v>291</v>
      </c>
      <c r="C231" s="21"/>
      <c r="D231" s="47">
        <f>SUM(D232:D237)</f>
        <v>26858</v>
      </c>
    </row>
    <row r="232" spans="1:4" ht="153" customHeight="1" x14ac:dyDescent="0.2">
      <c r="A232" s="19" t="s">
        <v>210</v>
      </c>
      <c r="B232" s="20" t="s">
        <v>291</v>
      </c>
      <c r="C232" s="28" t="s">
        <v>248</v>
      </c>
      <c r="D232" s="43">
        <v>739</v>
      </c>
    </row>
    <row r="233" spans="1:4" ht="63" customHeight="1" x14ac:dyDescent="0.2">
      <c r="A233" s="19" t="s">
        <v>389</v>
      </c>
      <c r="B233" s="20" t="s">
        <v>291</v>
      </c>
      <c r="C233" s="28" t="s">
        <v>390</v>
      </c>
      <c r="D233" s="43">
        <v>832</v>
      </c>
    </row>
    <row r="234" spans="1:4" ht="47.1" customHeight="1" x14ac:dyDescent="0.2">
      <c r="A234" s="19" t="s">
        <v>378</v>
      </c>
      <c r="B234" s="20" t="s">
        <v>291</v>
      </c>
      <c r="C234" s="28" t="s">
        <v>395</v>
      </c>
      <c r="D234" s="43">
        <v>89</v>
      </c>
    </row>
    <row r="235" spans="1:4" ht="47.1" customHeight="1" x14ac:dyDescent="0.2">
      <c r="A235" s="22" t="s">
        <v>292</v>
      </c>
      <c r="B235" s="20" t="s">
        <v>291</v>
      </c>
      <c r="C235" s="28" t="s">
        <v>293</v>
      </c>
      <c r="D235" s="43">
        <v>20267</v>
      </c>
    </row>
    <row r="236" spans="1:4" ht="77.099999999999994" customHeight="1" x14ac:dyDescent="0.2">
      <c r="A236" s="19" t="s">
        <v>229</v>
      </c>
      <c r="B236" s="20" t="s">
        <v>291</v>
      </c>
      <c r="C236" s="28" t="s">
        <v>230</v>
      </c>
      <c r="D236" s="43">
        <v>4409</v>
      </c>
    </row>
    <row r="237" spans="1:4" ht="138" customHeight="1" x14ac:dyDescent="0.2">
      <c r="A237" s="19" t="s">
        <v>486</v>
      </c>
      <c r="B237" s="20" t="s">
        <v>291</v>
      </c>
      <c r="C237" s="28" t="s">
        <v>30</v>
      </c>
      <c r="D237" s="43">
        <v>522</v>
      </c>
    </row>
    <row r="238" spans="1:4" ht="47.25" x14ac:dyDescent="0.25">
      <c r="A238" s="6" t="s">
        <v>93</v>
      </c>
      <c r="B238" s="4" t="s">
        <v>94</v>
      </c>
      <c r="C238" s="5" t="s">
        <v>95</v>
      </c>
      <c r="D238" s="47">
        <f>D239</f>
        <v>84794</v>
      </c>
    </row>
    <row r="239" spans="1:4" ht="62.1" customHeight="1" x14ac:dyDescent="0.2">
      <c r="A239" s="22" t="s">
        <v>96</v>
      </c>
      <c r="B239" s="20" t="s">
        <v>94</v>
      </c>
      <c r="C239" s="21" t="s">
        <v>97</v>
      </c>
      <c r="D239" s="43">
        <v>84794</v>
      </c>
    </row>
    <row r="240" spans="1:4" ht="31.5" x14ac:dyDescent="0.25">
      <c r="A240" s="31" t="s">
        <v>294</v>
      </c>
      <c r="B240" s="4" t="s">
        <v>295</v>
      </c>
      <c r="C240" s="28"/>
      <c r="D240" s="47">
        <f>SUM(D241:D242)</f>
        <v>246</v>
      </c>
    </row>
    <row r="241" spans="1:4" ht="47.1" customHeight="1" x14ac:dyDescent="0.2">
      <c r="A241" s="32" t="s">
        <v>378</v>
      </c>
      <c r="B241" s="20" t="s">
        <v>295</v>
      </c>
      <c r="C241" s="28" t="s">
        <v>395</v>
      </c>
      <c r="D241" s="43">
        <v>192</v>
      </c>
    </row>
    <row r="242" spans="1:4" ht="93" customHeight="1" x14ac:dyDescent="0.2">
      <c r="A242" s="19" t="s">
        <v>440</v>
      </c>
      <c r="B242" s="20" t="s">
        <v>295</v>
      </c>
      <c r="C242" s="21" t="s">
        <v>441</v>
      </c>
      <c r="D242" s="43">
        <v>54</v>
      </c>
    </row>
    <row r="243" spans="1:4" ht="33" customHeight="1" x14ac:dyDescent="0.25">
      <c r="A243" s="6" t="s">
        <v>296</v>
      </c>
      <c r="B243" s="4" t="s">
        <v>297</v>
      </c>
      <c r="C243" s="28"/>
      <c r="D243" s="47">
        <f>SUM(D244:D248)</f>
        <v>3241</v>
      </c>
    </row>
    <row r="244" spans="1:4" ht="153" customHeight="1" x14ac:dyDescent="0.2">
      <c r="A244" s="19" t="s">
        <v>210</v>
      </c>
      <c r="B244" s="20" t="s">
        <v>297</v>
      </c>
      <c r="C244" s="28" t="s">
        <v>248</v>
      </c>
      <c r="D244" s="43">
        <v>41</v>
      </c>
    </row>
    <row r="245" spans="1:4" ht="63" customHeight="1" x14ac:dyDescent="0.2">
      <c r="A245" s="19" t="s">
        <v>389</v>
      </c>
      <c r="B245" s="20" t="s">
        <v>297</v>
      </c>
      <c r="C245" s="28" t="s">
        <v>390</v>
      </c>
      <c r="D245" s="43">
        <v>928</v>
      </c>
    </row>
    <row r="246" spans="1:4" ht="47.1" customHeight="1" x14ac:dyDescent="0.2">
      <c r="A246" s="19" t="s">
        <v>378</v>
      </c>
      <c r="B246" s="20" t="s">
        <v>297</v>
      </c>
      <c r="C246" s="28" t="s">
        <v>395</v>
      </c>
      <c r="D246" s="43">
        <v>172</v>
      </c>
    </row>
    <row r="247" spans="1:4" ht="47.1" customHeight="1" x14ac:dyDescent="0.2">
      <c r="A247" s="22" t="s">
        <v>292</v>
      </c>
      <c r="B247" s="20" t="s">
        <v>297</v>
      </c>
      <c r="C247" s="28" t="s">
        <v>293</v>
      </c>
      <c r="D247" s="43">
        <v>2031</v>
      </c>
    </row>
    <row r="248" spans="1:4" ht="77.099999999999994" customHeight="1" x14ac:dyDescent="0.2">
      <c r="A248" s="32" t="s">
        <v>229</v>
      </c>
      <c r="B248" s="20" t="s">
        <v>297</v>
      </c>
      <c r="C248" s="28" t="s">
        <v>230</v>
      </c>
      <c r="D248" s="43">
        <v>69</v>
      </c>
    </row>
    <row r="249" spans="1:4" ht="50.25" customHeight="1" x14ac:dyDescent="0.25">
      <c r="A249" s="6" t="s">
        <v>491</v>
      </c>
      <c r="B249" s="4" t="s">
        <v>298</v>
      </c>
      <c r="C249" s="21"/>
      <c r="D249" s="47">
        <f>SUM(D250:D251)</f>
        <v>5970</v>
      </c>
    </row>
    <row r="250" spans="1:4" ht="123" customHeight="1" x14ac:dyDescent="0.2">
      <c r="A250" s="19" t="s">
        <v>244</v>
      </c>
      <c r="B250" s="20" t="s">
        <v>298</v>
      </c>
      <c r="C250" s="28" t="s">
        <v>388</v>
      </c>
      <c r="D250" s="43">
        <v>4913</v>
      </c>
    </row>
    <row r="251" spans="1:4" ht="78" customHeight="1" x14ac:dyDescent="0.2">
      <c r="A251" s="19" t="s">
        <v>251</v>
      </c>
      <c r="B251" s="20" t="s">
        <v>298</v>
      </c>
      <c r="C251" s="21" t="s">
        <v>252</v>
      </c>
      <c r="D251" s="43">
        <v>1057</v>
      </c>
    </row>
    <row r="252" spans="1:4" ht="33" customHeight="1" x14ac:dyDescent="0.25">
      <c r="A252" s="6" t="s">
        <v>299</v>
      </c>
      <c r="B252" s="4" t="s">
        <v>300</v>
      </c>
      <c r="C252" s="28"/>
      <c r="D252" s="47">
        <f>SUM(D253:D257)</f>
        <v>65808</v>
      </c>
    </row>
    <row r="253" spans="1:4" ht="48" customHeight="1" x14ac:dyDescent="0.2">
      <c r="A253" s="19" t="s">
        <v>397</v>
      </c>
      <c r="B253" s="20" t="s">
        <v>300</v>
      </c>
      <c r="C253" s="33" t="s">
        <v>398</v>
      </c>
      <c r="D253" s="43">
        <v>17486</v>
      </c>
    </row>
    <row r="254" spans="1:4" ht="48" customHeight="1" x14ac:dyDescent="0.2">
      <c r="A254" s="19" t="s">
        <v>399</v>
      </c>
      <c r="B254" s="20" t="s">
        <v>300</v>
      </c>
      <c r="C254" s="33" t="s">
        <v>400</v>
      </c>
      <c r="D254" s="43">
        <v>899</v>
      </c>
    </row>
    <row r="255" spans="1:4" ht="32.1" customHeight="1" x14ac:dyDescent="0.2">
      <c r="A255" s="19" t="s">
        <v>401</v>
      </c>
      <c r="B255" s="20" t="s">
        <v>300</v>
      </c>
      <c r="C255" s="33" t="s">
        <v>402</v>
      </c>
      <c r="D255" s="43">
        <v>2457</v>
      </c>
    </row>
    <row r="256" spans="1:4" ht="32.1" customHeight="1" x14ac:dyDescent="0.2">
      <c r="A256" s="19" t="s">
        <v>403</v>
      </c>
      <c r="B256" s="20" t="s">
        <v>300</v>
      </c>
      <c r="C256" s="33" t="s">
        <v>404</v>
      </c>
      <c r="D256" s="43">
        <v>44897</v>
      </c>
    </row>
    <row r="257" spans="1:4" ht="33" customHeight="1" x14ac:dyDescent="0.2">
      <c r="A257" s="19" t="s">
        <v>405</v>
      </c>
      <c r="B257" s="20" t="s">
        <v>300</v>
      </c>
      <c r="C257" s="33" t="s">
        <v>406</v>
      </c>
      <c r="D257" s="43">
        <v>69</v>
      </c>
    </row>
    <row r="258" spans="1:4" ht="31.5" x14ac:dyDescent="0.25">
      <c r="A258" s="6" t="s">
        <v>407</v>
      </c>
      <c r="B258" s="4" t="s">
        <v>408</v>
      </c>
      <c r="C258" s="18"/>
      <c r="D258" s="47">
        <f>D259</f>
        <v>242</v>
      </c>
    </row>
    <row r="259" spans="1:4" ht="47.1" customHeight="1" x14ac:dyDescent="0.2">
      <c r="A259" s="19" t="s">
        <v>483</v>
      </c>
      <c r="B259" s="20" t="s">
        <v>408</v>
      </c>
      <c r="C259" s="33" t="s">
        <v>301</v>
      </c>
      <c r="D259" s="43">
        <v>242</v>
      </c>
    </row>
    <row r="260" spans="1:4" ht="63.95" customHeight="1" x14ac:dyDescent="0.25">
      <c r="A260" s="6" t="s">
        <v>375</v>
      </c>
      <c r="B260" s="4" t="s">
        <v>302</v>
      </c>
      <c r="C260" s="28"/>
      <c r="D260" s="47">
        <f>D261</f>
        <v>1284</v>
      </c>
    </row>
    <row r="261" spans="1:4" ht="138" customHeight="1" x14ac:dyDescent="0.2">
      <c r="A261" s="19" t="s">
        <v>303</v>
      </c>
      <c r="B261" s="20" t="s">
        <v>302</v>
      </c>
      <c r="C261" s="21" t="s">
        <v>304</v>
      </c>
      <c r="D261" s="43">
        <v>1284</v>
      </c>
    </row>
    <row r="262" spans="1:4" ht="32.1" customHeight="1" x14ac:dyDescent="0.25">
      <c r="A262" s="6" t="s">
        <v>343</v>
      </c>
      <c r="B262" s="4" t="s">
        <v>305</v>
      </c>
      <c r="C262" s="10"/>
      <c r="D262" s="47">
        <f>D263+D264+D265+D266</f>
        <v>3148457</v>
      </c>
    </row>
    <row r="263" spans="1:4" ht="63" customHeight="1" x14ac:dyDescent="0.2">
      <c r="A263" s="19" t="s">
        <v>306</v>
      </c>
      <c r="B263" s="20" t="s">
        <v>305</v>
      </c>
      <c r="C263" s="28" t="s">
        <v>307</v>
      </c>
      <c r="D263" s="43">
        <v>1102690</v>
      </c>
    </row>
    <row r="264" spans="1:4" ht="108" customHeight="1" x14ac:dyDescent="0.2">
      <c r="A264" s="19" t="s">
        <v>308</v>
      </c>
      <c r="B264" s="20" t="s">
        <v>305</v>
      </c>
      <c r="C264" s="28" t="s">
        <v>357</v>
      </c>
      <c r="D264" s="43">
        <v>23438</v>
      </c>
    </row>
    <row r="265" spans="1:4" ht="93" customHeight="1" x14ac:dyDescent="0.2">
      <c r="A265" s="19" t="s">
        <v>309</v>
      </c>
      <c r="B265" s="20" t="s">
        <v>305</v>
      </c>
      <c r="C265" s="28" t="s">
        <v>310</v>
      </c>
      <c r="D265" s="43">
        <v>1921787</v>
      </c>
    </row>
    <row r="266" spans="1:4" ht="93" customHeight="1" x14ac:dyDescent="0.2">
      <c r="A266" s="19" t="s">
        <v>311</v>
      </c>
      <c r="B266" s="20" t="s">
        <v>305</v>
      </c>
      <c r="C266" s="28" t="s">
        <v>312</v>
      </c>
      <c r="D266" s="43">
        <v>100542</v>
      </c>
    </row>
    <row r="267" spans="1:4" ht="31.5" x14ac:dyDescent="0.25">
      <c r="A267" s="16" t="s">
        <v>192</v>
      </c>
      <c r="B267" s="4" t="s">
        <v>193</v>
      </c>
      <c r="C267" s="5"/>
      <c r="D267" s="27">
        <f>SUM(D268:D277)</f>
        <v>181749</v>
      </c>
    </row>
    <row r="268" spans="1:4" ht="63" customHeight="1" x14ac:dyDescent="0.2">
      <c r="A268" s="19" t="s">
        <v>389</v>
      </c>
      <c r="B268" s="20" t="s">
        <v>193</v>
      </c>
      <c r="C268" s="28" t="s">
        <v>390</v>
      </c>
      <c r="D268" s="39">
        <v>124</v>
      </c>
    </row>
    <row r="269" spans="1:4" ht="47.1" customHeight="1" x14ac:dyDescent="0.2">
      <c r="A269" s="19" t="s">
        <v>378</v>
      </c>
      <c r="B269" s="20" t="s">
        <v>193</v>
      </c>
      <c r="C269" s="28" t="s">
        <v>395</v>
      </c>
      <c r="D269" s="43">
        <v>340</v>
      </c>
    </row>
    <row r="270" spans="1:4" ht="77.099999999999994" customHeight="1" x14ac:dyDescent="0.2">
      <c r="A270" s="32" t="s">
        <v>229</v>
      </c>
      <c r="B270" s="20" t="s">
        <v>193</v>
      </c>
      <c r="C270" s="28" t="s">
        <v>230</v>
      </c>
      <c r="D270" s="43">
        <v>146</v>
      </c>
    </row>
    <row r="271" spans="1:4" ht="93" customHeight="1" x14ac:dyDescent="0.2">
      <c r="A271" s="36" t="s">
        <v>98</v>
      </c>
      <c r="B271" s="33" t="s">
        <v>193</v>
      </c>
      <c r="C271" s="37" t="s">
        <v>99</v>
      </c>
      <c r="D271" s="38">
        <v>5486</v>
      </c>
    </row>
    <row r="272" spans="1:4" ht="78" customHeight="1" x14ac:dyDescent="0.2">
      <c r="A272" s="32" t="s">
        <v>100</v>
      </c>
      <c r="B272" s="20" t="s">
        <v>193</v>
      </c>
      <c r="C272" s="28" t="s">
        <v>101</v>
      </c>
      <c r="D272" s="43">
        <f>230706+1</f>
        <v>230707</v>
      </c>
    </row>
    <row r="273" spans="1:4" ht="138" customHeight="1" x14ac:dyDescent="0.2">
      <c r="A273" s="19" t="s">
        <v>486</v>
      </c>
      <c r="B273" s="20" t="s">
        <v>193</v>
      </c>
      <c r="C273" s="28" t="s">
        <v>30</v>
      </c>
      <c r="D273" s="43">
        <v>249</v>
      </c>
    </row>
    <row r="274" spans="1:4" ht="93" customHeight="1" x14ac:dyDescent="0.2">
      <c r="A274" s="19" t="s">
        <v>458</v>
      </c>
      <c r="B274" s="20" t="s">
        <v>193</v>
      </c>
      <c r="C274" s="21" t="s">
        <v>459</v>
      </c>
      <c r="D274" s="43">
        <v>5143</v>
      </c>
    </row>
    <row r="275" spans="1:4" ht="93" customHeight="1" x14ac:dyDescent="0.2">
      <c r="A275" s="19" t="s">
        <v>440</v>
      </c>
      <c r="B275" s="20" t="s">
        <v>193</v>
      </c>
      <c r="C275" s="28" t="s">
        <v>441</v>
      </c>
      <c r="D275" s="43">
        <v>2439</v>
      </c>
    </row>
    <row r="276" spans="1:4" ht="108" customHeight="1" x14ac:dyDescent="0.2">
      <c r="A276" s="19" t="s">
        <v>31</v>
      </c>
      <c r="B276" s="20" t="s">
        <v>193</v>
      </c>
      <c r="C276" s="28" t="s">
        <v>32</v>
      </c>
      <c r="D276" s="43">
        <v>2</v>
      </c>
    </row>
    <row r="277" spans="1:4" ht="77.099999999999994" customHeight="1" x14ac:dyDescent="0.2">
      <c r="A277" s="19" t="s">
        <v>436</v>
      </c>
      <c r="B277" s="20" t="s">
        <v>193</v>
      </c>
      <c r="C277" s="21" t="s">
        <v>437</v>
      </c>
      <c r="D277" s="43">
        <f>-62887</f>
        <v>-62887</v>
      </c>
    </row>
    <row r="278" spans="1:4" ht="63" x14ac:dyDescent="0.25">
      <c r="A278" s="16" t="s">
        <v>194</v>
      </c>
      <c r="B278" s="4" t="s">
        <v>195</v>
      </c>
      <c r="C278" s="5"/>
      <c r="D278" s="27">
        <f>SUM(D279:D283)</f>
        <v>200572</v>
      </c>
    </row>
    <row r="279" spans="1:4" ht="77.099999999999994" customHeight="1" x14ac:dyDescent="0.2">
      <c r="A279" s="19" t="s">
        <v>284</v>
      </c>
      <c r="B279" s="20" t="s">
        <v>195</v>
      </c>
      <c r="C279" s="28" t="s">
        <v>230</v>
      </c>
      <c r="D279" s="43">
        <v>1087</v>
      </c>
    </row>
    <row r="280" spans="1:4" ht="92.1" customHeight="1" x14ac:dyDescent="0.2">
      <c r="A280" s="36" t="s">
        <v>102</v>
      </c>
      <c r="B280" s="33" t="s">
        <v>195</v>
      </c>
      <c r="C280" s="37" t="s">
        <v>103</v>
      </c>
      <c r="D280" s="38">
        <v>195729</v>
      </c>
    </row>
    <row r="281" spans="1:4" ht="93" customHeight="1" x14ac:dyDescent="0.2">
      <c r="A281" s="36" t="s">
        <v>104</v>
      </c>
      <c r="B281" s="33" t="s">
        <v>195</v>
      </c>
      <c r="C281" s="37" t="s">
        <v>105</v>
      </c>
      <c r="D281" s="38">
        <v>1374</v>
      </c>
    </row>
    <row r="282" spans="1:4" ht="93" customHeight="1" x14ac:dyDescent="0.2">
      <c r="A282" s="36" t="s">
        <v>106</v>
      </c>
      <c r="B282" s="33" t="s">
        <v>195</v>
      </c>
      <c r="C282" s="37" t="s">
        <v>107</v>
      </c>
      <c r="D282" s="38">
        <v>2375</v>
      </c>
    </row>
    <row r="283" spans="1:4" ht="93" customHeight="1" x14ac:dyDescent="0.2">
      <c r="A283" s="36" t="s">
        <v>458</v>
      </c>
      <c r="B283" s="33" t="s">
        <v>195</v>
      </c>
      <c r="C283" s="37" t="s">
        <v>482</v>
      </c>
      <c r="D283" s="38">
        <v>7</v>
      </c>
    </row>
    <row r="284" spans="1:4" ht="31.5" x14ac:dyDescent="0.25">
      <c r="A284" s="17" t="s">
        <v>108</v>
      </c>
      <c r="B284" s="18" t="s">
        <v>109</v>
      </c>
      <c r="C284" s="48" t="s">
        <v>95</v>
      </c>
      <c r="D284" s="49">
        <f>SUM(D285:D286)</f>
        <v>80664</v>
      </c>
    </row>
    <row r="285" spans="1:4" ht="93" customHeight="1" x14ac:dyDescent="0.2">
      <c r="A285" s="23" t="s">
        <v>458</v>
      </c>
      <c r="B285" s="20" t="s">
        <v>109</v>
      </c>
      <c r="C285" s="21" t="s">
        <v>482</v>
      </c>
      <c r="D285" s="39">
        <f>150665-1</f>
        <v>150664</v>
      </c>
    </row>
    <row r="286" spans="1:4" ht="77.099999999999994" customHeight="1" x14ac:dyDescent="0.2">
      <c r="A286" s="36" t="s">
        <v>436</v>
      </c>
      <c r="B286" s="33" t="s">
        <v>109</v>
      </c>
      <c r="C286" s="37" t="s">
        <v>437</v>
      </c>
      <c r="D286" s="38">
        <v>-70000</v>
      </c>
    </row>
    <row r="287" spans="1:4" ht="32.1" customHeight="1" x14ac:dyDescent="0.25">
      <c r="A287" s="17" t="s">
        <v>110</v>
      </c>
      <c r="B287" s="18" t="s">
        <v>111</v>
      </c>
      <c r="C287" s="48" t="s">
        <v>95</v>
      </c>
      <c r="D287" s="49">
        <f>D288+D289</f>
        <v>1211</v>
      </c>
    </row>
    <row r="288" spans="1:4" ht="78" customHeight="1" x14ac:dyDescent="0.2">
      <c r="A288" s="36" t="s">
        <v>112</v>
      </c>
      <c r="B288" s="33" t="s">
        <v>111</v>
      </c>
      <c r="C288" s="37" t="s">
        <v>113</v>
      </c>
      <c r="D288" s="38">
        <v>781</v>
      </c>
    </row>
    <row r="289" spans="1:4" ht="93" customHeight="1" x14ac:dyDescent="0.2">
      <c r="A289" s="36" t="s">
        <v>440</v>
      </c>
      <c r="B289" s="33" t="s">
        <v>111</v>
      </c>
      <c r="C289" s="33" t="s">
        <v>441</v>
      </c>
      <c r="D289" s="38">
        <v>430</v>
      </c>
    </row>
    <row r="290" spans="1:4" ht="47.25" x14ac:dyDescent="0.25">
      <c r="A290" s="6" t="s">
        <v>313</v>
      </c>
      <c r="B290" s="4" t="s">
        <v>314</v>
      </c>
      <c r="C290" s="28"/>
      <c r="D290" s="47">
        <f>D291</f>
        <v>1733</v>
      </c>
    </row>
    <row r="291" spans="1:4" ht="93" customHeight="1" x14ac:dyDescent="0.2">
      <c r="A291" s="19" t="s">
        <v>315</v>
      </c>
      <c r="B291" s="20" t="s">
        <v>314</v>
      </c>
      <c r="C291" s="28" t="s">
        <v>316</v>
      </c>
      <c r="D291" s="43">
        <v>1733</v>
      </c>
    </row>
    <row r="292" spans="1:4" ht="34.5" customHeight="1" x14ac:dyDescent="0.25">
      <c r="A292" s="6" t="s">
        <v>494</v>
      </c>
      <c r="B292" s="4" t="s">
        <v>317</v>
      </c>
      <c r="C292" s="21"/>
      <c r="D292" s="47">
        <f>D293+D294</f>
        <v>4127</v>
      </c>
    </row>
    <row r="293" spans="1:4" ht="123" customHeight="1" x14ac:dyDescent="0.2">
      <c r="A293" s="19" t="s">
        <v>244</v>
      </c>
      <c r="B293" s="20" t="s">
        <v>317</v>
      </c>
      <c r="C293" s="21" t="s">
        <v>388</v>
      </c>
      <c r="D293" s="43">
        <v>3364</v>
      </c>
    </row>
    <row r="294" spans="1:4" ht="78" customHeight="1" x14ac:dyDescent="0.2">
      <c r="A294" s="19" t="s">
        <v>251</v>
      </c>
      <c r="B294" s="20" t="s">
        <v>317</v>
      </c>
      <c r="C294" s="21" t="s">
        <v>252</v>
      </c>
      <c r="D294" s="43">
        <v>763</v>
      </c>
    </row>
    <row r="295" spans="1:4" ht="48" customHeight="1" x14ac:dyDescent="0.25">
      <c r="A295" s="6" t="s">
        <v>318</v>
      </c>
      <c r="B295" s="4" t="s">
        <v>319</v>
      </c>
      <c r="C295" s="21"/>
      <c r="D295" s="47">
        <f>D296+D297</f>
        <v>24951</v>
      </c>
    </row>
    <row r="296" spans="1:4" ht="123" customHeight="1" x14ac:dyDescent="0.2">
      <c r="A296" s="19" t="s">
        <v>244</v>
      </c>
      <c r="B296" s="20" t="s">
        <v>319</v>
      </c>
      <c r="C296" s="21" t="s">
        <v>388</v>
      </c>
      <c r="D296" s="43">
        <v>23562</v>
      </c>
    </row>
    <row r="297" spans="1:4" ht="78" customHeight="1" x14ac:dyDescent="0.2">
      <c r="A297" s="19" t="s">
        <v>251</v>
      </c>
      <c r="B297" s="20" t="s">
        <v>319</v>
      </c>
      <c r="C297" s="21" t="s">
        <v>252</v>
      </c>
      <c r="D297" s="43">
        <v>1389</v>
      </c>
    </row>
    <row r="298" spans="1:4" ht="33" customHeight="1" x14ac:dyDescent="0.25">
      <c r="A298" s="6" t="s">
        <v>493</v>
      </c>
      <c r="B298" s="4" t="s">
        <v>320</v>
      </c>
      <c r="C298" s="21"/>
      <c r="D298" s="47">
        <f>D299</f>
        <v>7256</v>
      </c>
    </row>
    <row r="299" spans="1:4" ht="123" customHeight="1" x14ac:dyDescent="0.2">
      <c r="A299" s="19" t="s">
        <v>321</v>
      </c>
      <c r="B299" s="20" t="s">
        <v>320</v>
      </c>
      <c r="C299" s="21" t="s">
        <v>388</v>
      </c>
      <c r="D299" s="43">
        <v>7256</v>
      </c>
    </row>
    <row r="300" spans="1:4" ht="31.5" x14ac:dyDescent="0.25">
      <c r="A300" s="6" t="s">
        <v>325</v>
      </c>
      <c r="B300" s="4" t="s">
        <v>326</v>
      </c>
      <c r="C300" s="21"/>
      <c r="D300" s="47">
        <f>D301</f>
        <v>551</v>
      </c>
    </row>
    <row r="301" spans="1:4" ht="138" customHeight="1" x14ac:dyDescent="0.2">
      <c r="A301" s="19" t="s">
        <v>327</v>
      </c>
      <c r="B301" s="20" t="s">
        <v>326</v>
      </c>
      <c r="C301" s="21" t="s">
        <v>328</v>
      </c>
      <c r="D301" s="43">
        <v>551</v>
      </c>
    </row>
    <row r="302" spans="1:4" ht="63" customHeight="1" x14ac:dyDescent="0.25">
      <c r="A302" s="16" t="s">
        <v>124</v>
      </c>
      <c r="B302" s="4" t="s">
        <v>228</v>
      </c>
      <c r="C302" s="5"/>
      <c r="D302" s="27">
        <f>SUM(D303:D308)</f>
        <v>10361</v>
      </c>
    </row>
    <row r="303" spans="1:4" ht="62.1" customHeight="1" x14ac:dyDescent="0.2">
      <c r="A303" s="23" t="s">
        <v>409</v>
      </c>
      <c r="B303" s="20" t="s">
        <v>228</v>
      </c>
      <c r="C303" s="21" t="s">
        <v>410</v>
      </c>
      <c r="D303" s="39">
        <v>33</v>
      </c>
    </row>
    <row r="304" spans="1:4" ht="77.099999999999994" customHeight="1" x14ac:dyDescent="0.2">
      <c r="A304" s="19" t="s">
        <v>284</v>
      </c>
      <c r="B304" s="20" t="s">
        <v>228</v>
      </c>
      <c r="C304" s="21" t="s">
        <v>230</v>
      </c>
      <c r="D304" s="43">
        <v>517</v>
      </c>
    </row>
    <row r="305" spans="1:4" ht="62.1" customHeight="1" x14ac:dyDescent="0.2">
      <c r="A305" s="36" t="s">
        <v>114</v>
      </c>
      <c r="B305" s="33" t="s">
        <v>228</v>
      </c>
      <c r="C305" s="33" t="s">
        <v>115</v>
      </c>
      <c r="D305" s="38">
        <v>260</v>
      </c>
    </row>
    <row r="306" spans="1:4" ht="48" customHeight="1" x14ac:dyDescent="0.2">
      <c r="A306" s="23" t="s">
        <v>116</v>
      </c>
      <c r="B306" s="20" t="s">
        <v>228</v>
      </c>
      <c r="C306" s="33" t="s">
        <v>117</v>
      </c>
      <c r="D306" s="39">
        <v>213</v>
      </c>
    </row>
    <row r="307" spans="1:4" ht="93" customHeight="1" x14ac:dyDescent="0.2">
      <c r="A307" s="19" t="s">
        <v>118</v>
      </c>
      <c r="B307" s="20" t="s">
        <v>228</v>
      </c>
      <c r="C307" s="33" t="s">
        <v>119</v>
      </c>
      <c r="D307" s="43">
        <v>92</v>
      </c>
    </row>
    <row r="308" spans="1:4" ht="135" x14ac:dyDescent="0.2">
      <c r="A308" s="22" t="s">
        <v>120</v>
      </c>
      <c r="B308" s="45" t="s">
        <v>228</v>
      </c>
      <c r="C308" s="45" t="s">
        <v>121</v>
      </c>
      <c r="D308" s="43">
        <f>9245+1</f>
        <v>9246</v>
      </c>
    </row>
    <row r="309" spans="1:4" ht="63" x14ac:dyDescent="0.25">
      <c r="A309" s="6" t="s">
        <v>329</v>
      </c>
      <c r="B309" s="4" t="s">
        <v>330</v>
      </c>
      <c r="C309" s="21"/>
      <c r="D309" s="47">
        <f>D310</f>
        <v>139</v>
      </c>
    </row>
    <row r="310" spans="1:4" ht="77.099999999999994" customHeight="1" x14ac:dyDescent="0.2">
      <c r="A310" s="19" t="s">
        <v>284</v>
      </c>
      <c r="B310" s="20" t="s">
        <v>330</v>
      </c>
      <c r="C310" s="21" t="s">
        <v>230</v>
      </c>
      <c r="D310" s="43">
        <v>139</v>
      </c>
    </row>
    <row r="311" spans="1:4" ht="31.5" x14ac:dyDescent="0.25">
      <c r="A311" s="6" t="s">
        <v>331</v>
      </c>
      <c r="B311" s="4" t="s">
        <v>332</v>
      </c>
      <c r="C311" s="21"/>
      <c r="D311" s="47">
        <f>D312</f>
        <v>213</v>
      </c>
    </row>
    <row r="312" spans="1:4" ht="47.1" customHeight="1" x14ac:dyDescent="0.2">
      <c r="A312" s="19" t="s">
        <v>378</v>
      </c>
      <c r="B312" s="20" t="s">
        <v>332</v>
      </c>
      <c r="C312" s="21" t="s">
        <v>395</v>
      </c>
      <c r="D312" s="43">
        <v>213</v>
      </c>
    </row>
    <row r="313" spans="1:4" ht="31.5" x14ac:dyDescent="0.25">
      <c r="A313" s="16" t="s">
        <v>200</v>
      </c>
      <c r="B313" s="4" t="s">
        <v>199</v>
      </c>
      <c r="C313" s="5"/>
      <c r="D313" s="27">
        <f>SUM(D314:D316)</f>
        <v>506</v>
      </c>
    </row>
    <row r="314" spans="1:4" ht="47.1" customHeight="1" x14ac:dyDescent="0.2">
      <c r="A314" s="19" t="s">
        <v>378</v>
      </c>
      <c r="B314" s="20" t="s">
        <v>199</v>
      </c>
      <c r="C314" s="21" t="s">
        <v>395</v>
      </c>
      <c r="D314" s="39">
        <v>87</v>
      </c>
    </row>
    <row r="315" spans="1:4" ht="77.099999999999994" customHeight="1" x14ac:dyDescent="0.2">
      <c r="A315" s="19" t="s">
        <v>284</v>
      </c>
      <c r="B315" s="20" t="s">
        <v>199</v>
      </c>
      <c r="C315" s="21" t="s">
        <v>230</v>
      </c>
      <c r="D315" s="43">
        <v>493</v>
      </c>
    </row>
    <row r="316" spans="1:4" ht="77.099999999999994" customHeight="1" x14ac:dyDescent="0.2">
      <c r="A316" s="19" t="s">
        <v>436</v>
      </c>
      <c r="B316" s="20" t="s">
        <v>199</v>
      </c>
      <c r="C316" s="20" t="s">
        <v>437</v>
      </c>
      <c r="D316" s="43">
        <v>-74</v>
      </c>
    </row>
    <row r="317" spans="1:4" ht="47.25" customHeight="1" x14ac:dyDescent="0.25">
      <c r="A317" s="6" t="s">
        <v>492</v>
      </c>
      <c r="B317" s="4" t="s">
        <v>333</v>
      </c>
      <c r="C317" s="5"/>
      <c r="D317" s="47">
        <f>D318+D319</f>
        <v>1542</v>
      </c>
    </row>
    <row r="318" spans="1:4" ht="32.1" customHeight="1" x14ac:dyDescent="0.2">
      <c r="A318" s="19" t="s">
        <v>334</v>
      </c>
      <c r="B318" s="20" t="s">
        <v>333</v>
      </c>
      <c r="C318" s="21" t="s">
        <v>335</v>
      </c>
      <c r="D318" s="43">
        <v>1456</v>
      </c>
    </row>
    <row r="319" spans="1:4" ht="93" customHeight="1" x14ac:dyDescent="0.2">
      <c r="A319" s="19" t="s">
        <v>315</v>
      </c>
      <c r="B319" s="20" t="s">
        <v>333</v>
      </c>
      <c r="C319" s="21" t="s">
        <v>316</v>
      </c>
      <c r="D319" s="43">
        <v>86</v>
      </c>
    </row>
    <row r="320" spans="1:4" ht="63.95" customHeight="1" x14ac:dyDescent="0.25">
      <c r="A320" s="6" t="s">
        <v>373</v>
      </c>
      <c r="B320" s="4" t="s">
        <v>356</v>
      </c>
      <c r="C320" s="21"/>
      <c r="D320" s="47">
        <f>SUM(D321:D324)</f>
        <v>19120</v>
      </c>
    </row>
    <row r="321" spans="1:4" ht="123" customHeight="1" x14ac:dyDescent="0.2">
      <c r="A321" s="19" t="s">
        <v>263</v>
      </c>
      <c r="B321" s="20" t="s">
        <v>356</v>
      </c>
      <c r="C321" s="21" t="s">
        <v>239</v>
      </c>
      <c r="D321" s="43">
        <v>698</v>
      </c>
    </row>
    <row r="322" spans="1:4" ht="77.099999999999994" customHeight="1" x14ac:dyDescent="0.2">
      <c r="A322" s="22" t="s">
        <v>289</v>
      </c>
      <c r="B322" s="20" t="s">
        <v>356</v>
      </c>
      <c r="C322" s="21" t="s">
        <v>265</v>
      </c>
      <c r="D322" s="43">
        <v>2186</v>
      </c>
    </row>
    <row r="323" spans="1:4" ht="47.1" customHeight="1" x14ac:dyDescent="0.2">
      <c r="A323" s="19" t="s">
        <v>378</v>
      </c>
      <c r="B323" s="20" t="s">
        <v>356</v>
      </c>
      <c r="C323" s="21" t="s">
        <v>395</v>
      </c>
      <c r="D323" s="43">
        <v>1</v>
      </c>
    </row>
    <row r="324" spans="1:4" ht="153.94999999999999" customHeight="1" x14ac:dyDescent="0.2">
      <c r="A324" s="23" t="s">
        <v>122</v>
      </c>
      <c r="B324" s="20" t="s">
        <v>356</v>
      </c>
      <c r="C324" s="20" t="s">
        <v>123</v>
      </c>
      <c r="D324" s="39">
        <v>16235</v>
      </c>
    </row>
    <row r="325" spans="1:4" ht="95.1" customHeight="1" x14ac:dyDescent="0.25">
      <c r="A325" s="30" t="s">
        <v>487</v>
      </c>
      <c r="B325" s="4" t="s">
        <v>336</v>
      </c>
      <c r="C325" s="5"/>
      <c r="D325" s="47">
        <f>D326</f>
        <v>32115</v>
      </c>
    </row>
    <row r="326" spans="1:4" ht="47.1" customHeight="1" x14ac:dyDescent="0.2">
      <c r="A326" s="32" t="s">
        <v>483</v>
      </c>
      <c r="B326" s="20" t="s">
        <v>336</v>
      </c>
      <c r="C326" s="33" t="s">
        <v>301</v>
      </c>
      <c r="D326" s="43">
        <v>32115</v>
      </c>
    </row>
    <row r="327" spans="1:4" ht="33" customHeight="1" x14ac:dyDescent="0.25">
      <c r="A327" s="6" t="s">
        <v>337</v>
      </c>
      <c r="B327" s="4" t="s">
        <v>338</v>
      </c>
      <c r="C327" s="5"/>
      <c r="D327" s="47">
        <f>SUM(D328:D370)</f>
        <v>76498723</v>
      </c>
    </row>
    <row r="328" spans="1:4" ht="47.1" customHeight="1" x14ac:dyDescent="0.2">
      <c r="A328" s="19" t="s">
        <v>339</v>
      </c>
      <c r="B328" s="20" t="s">
        <v>338</v>
      </c>
      <c r="C328" s="28" t="s">
        <v>340</v>
      </c>
      <c r="D328" s="43">
        <v>55447865</v>
      </c>
    </row>
    <row r="329" spans="1:4" ht="245.1" customHeight="1" x14ac:dyDescent="0.2">
      <c r="A329" s="19" t="s">
        <v>341</v>
      </c>
      <c r="B329" s="20" t="s">
        <v>338</v>
      </c>
      <c r="C329" s="28" t="s">
        <v>342</v>
      </c>
      <c r="D329" s="43">
        <v>13</v>
      </c>
    </row>
    <row r="330" spans="1:4" ht="123" customHeight="1" x14ac:dyDescent="0.2">
      <c r="A330" s="19" t="s">
        <v>416</v>
      </c>
      <c r="B330" s="20" t="s">
        <v>338</v>
      </c>
      <c r="C330" s="28" t="s">
        <v>125</v>
      </c>
      <c r="D330" s="43">
        <v>12374559</v>
      </c>
    </row>
    <row r="331" spans="1:4" ht="168.95" customHeight="1" x14ac:dyDescent="0.2">
      <c r="A331" s="19" t="s">
        <v>417</v>
      </c>
      <c r="B331" s="20" t="s">
        <v>338</v>
      </c>
      <c r="C331" s="28" t="s">
        <v>418</v>
      </c>
      <c r="D331" s="43">
        <v>54695</v>
      </c>
    </row>
    <row r="332" spans="1:4" ht="78" customHeight="1" x14ac:dyDescent="0.2">
      <c r="A332" s="19" t="s">
        <v>419</v>
      </c>
      <c r="B332" s="20" t="s">
        <v>338</v>
      </c>
      <c r="C332" s="28" t="s">
        <v>126</v>
      </c>
      <c r="D332" s="43">
        <v>268214</v>
      </c>
    </row>
    <row r="333" spans="1:4" ht="153.94999999999999" customHeight="1" x14ac:dyDescent="0.2">
      <c r="A333" s="19" t="s">
        <v>420</v>
      </c>
      <c r="B333" s="20" t="s">
        <v>338</v>
      </c>
      <c r="C333" s="28" t="s">
        <v>127</v>
      </c>
      <c r="D333" s="43">
        <v>34338</v>
      </c>
    </row>
    <row r="334" spans="1:4" ht="48" customHeight="1" x14ac:dyDescent="0.2">
      <c r="A334" s="19" t="s">
        <v>128</v>
      </c>
      <c r="B334" s="20" t="s">
        <v>338</v>
      </c>
      <c r="C334" s="28" t="s">
        <v>129</v>
      </c>
      <c r="D334" s="43">
        <v>2145</v>
      </c>
    </row>
    <row r="335" spans="1:4" ht="153.94999999999999" customHeight="1" x14ac:dyDescent="0.2">
      <c r="A335" s="19" t="s">
        <v>421</v>
      </c>
      <c r="B335" s="20" t="s">
        <v>338</v>
      </c>
      <c r="C335" s="28" t="s">
        <v>130</v>
      </c>
      <c r="D335" s="43">
        <v>47958</v>
      </c>
    </row>
    <row r="336" spans="1:4" ht="33" customHeight="1" x14ac:dyDescent="0.2">
      <c r="A336" s="19" t="s">
        <v>131</v>
      </c>
      <c r="B336" s="20" t="s">
        <v>338</v>
      </c>
      <c r="C336" s="28" t="s">
        <v>132</v>
      </c>
      <c r="D336" s="43">
        <v>232865</v>
      </c>
    </row>
    <row r="337" spans="1:4" ht="245.1" customHeight="1" x14ac:dyDescent="0.2">
      <c r="A337" s="19" t="s">
        <v>422</v>
      </c>
      <c r="B337" s="20" t="s">
        <v>338</v>
      </c>
      <c r="C337" s="28" t="s">
        <v>133</v>
      </c>
      <c r="D337" s="43">
        <v>234102</v>
      </c>
    </row>
    <row r="338" spans="1:4" ht="62.1" customHeight="1" x14ac:dyDescent="0.2">
      <c r="A338" s="23" t="s">
        <v>134</v>
      </c>
      <c r="B338" s="20" t="s">
        <v>338</v>
      </c>
      <c r="C338" s="28" t="s">
        <v>359</v>
      </c>
      <c r="D338" s="43">
        <v>1226749</v>
      </c>
    </row>
    <row r="339" spans="1:4" ht="77.099999999999994" customHeight="1" x14ac:dyDescent="0.2">
      <c r="A339" s="36" t="s">
        <v>346</v>
      </c>
      <c r="B339" s="20" t="s">
        <v>338</v>
      </c>
      <c r="C339" s="28" t="s">
        <v>360</v>
      </c>
      <c r="D339" s="43">
        <v>-26671</v>
      </c>
    </row>
    <row r="340" spans="1:4" ht="77.099999999999994" customHeight="1" x14ac:dyDescent="0.2">
      <c r="A340" s="23" t="s">
        <v>135</v>
      </c>
      <c r="B340" s="20" t="s">
        <v>338</v>
      </c>
      <c r="C340" s="28" t="s">
        <v>361</v>
      </c>
      <c r="D340" s="43">
        <v>434502</v>
      </c>
    </row>
    <row r="341" spans="1:4" ht="93" customHeight="1" x14ac:dyDescent="0.2">
      <c r="A341" s="36" t="s">
        <v>347</v>
      </c>
      <c r="B341" s="20" t="s">
        <v>338</v>
      </c>
      <c r="C341" s="28" t="s">
        <v>348</v>
      </c>
      <c r="D341" s="43">
        <v>-21894</v>
      </c>
    </row>
    <row r="342" spans="1:4" ht="48" customHeight="1" x14ac:dyDescent="0.2">
      <c r="A342" s="36" t="s">
        <v>350</v>
      </c>
      <c r="B342" s="20" t="s">
        <v>338</v>
      </c>
      <c r="C342" s="28" t="s">
        <v>349</v>
      </c>
      <c r="D342" s="43">
        <v>7</v>
      </c>
    </row>
    <row r="343" spans="1:4" ht="77.099999999999994" customHeight="1" x14ac:dyDescent="0.2">
      <c r="A343" s="36" t="s">
        <v>488</v>
      </c>
      <c r="B343" s="20" t="s">
        <v>338</v>
      </c>
      <c r="C343" s="28" t="s">
        <v>358</v>
      </c>
      <c r="D343" s="43">
        <v>10</v>
      </c>
    </row>
    <row r="344" spans="1:4" ht="47.1" customHeight="1" x14ac:dyDescent="0.2">
      <c r="A344" s="23" t="s">
        <v>344</v>
      </c>
      <c r="B344" s="20" t="s">
        <v>338</v>
      </c>
      <c r="C344" s="28" t="s">
        <v>345</v>
      </c>
      <c r="D344" s="43">
        <v>280142</v>
      </c>
    </row>
    <row r="345" spans="1:4" ht="17.100000000000001" customHeight="1" x14ac:dyDescent="0.2">
      <c r="A345" s="23" t="s">
        <v>136</v>
      </c>
      <c r="B345" s="20" t="s">
        <v>338</v>
      </c>
      <c r="C345" s="28" t="s">
        <v>362</v>
      </c>
      <c r="D345" s="43">
        <v>5677</v>
      </c>
    </row>
    <row r="346" spans="1:4" ht="47.1" customHeight="1" x14ac:dyDescent="0.2">
      <c r="A346" s="36" t="s">
        <v>489</v>
      </c>
      <c r="B346" s="20" t="s">
        <v>338</v>
      </c>
      <c r="C346" s="28" t="s">
        <v>351</v>
      </c>
      <c r="D346" s="43">
        <v>10</v>
      </c>
    </row>
    <row r="347" spans="1:4" ht="48" customHeight="1" x14ac:dyDescent="0.2">
      <c r="A347" s="19" t="s">
        <v>137</v>
      </c>
      <c r="B347" s="20" t="s">
        <v>338</v>
      </c>
      <c r="C347" s="28" t="s">
        <v>138</v>
      </c>
      <c r="D347" s="43">
        <v>5071288</v>
      </c>
    </row>
    <row r="348" spans="1:4" ht="47.1" customHeight="1" x14ac:dyDescent="0.2">
      <c r="A348" s="19" t="s">
        <v>139</v>
      </c>
      <c r="B348" s="20" t="s">
        <v>338</v>
      </c>
      <c r="C348" s="28" t="s">
        <v>140</v>
      </c>
      <c r="D348" s="43">
        <v>19388</v>
      </c>
    </row>
    <row r="349" spans="1:4" ht="17.100000000000001" customHeight="1" x14ac:dyDescent="0.2">
      <c r="A349" s="19" t="s">
        <v>141</v>
      </c>
      <c r="B349" s="20" t="s">
        <v>338</v>
      </c>
      <c r="C349" s="28" t="s">
        <v>363</v>
      </c>
      <c r="D349" s="43">
        <v>313738</v>
      </c>
    </row>
    <row r="350" spans="1:4" ht="17.100000000000001" customHeight="1" x14ac:dyDescent="0.2">
      <c r="A350" s="19" t="s">
        <v>144</v>
      </c>
      <c r="B350" s="20" t="s">
        <v>338</v>
      </c>
      <c r="C350" s="28" t="s">
        <v>371</v>
      </c>
      <c r="D350" s="43">
        <v>425311</v>
      </c>
    </row>
    <row r="351" spans="1:4" ht="17.100000000000001" customHeight="1" x14ac:dyDescent="0.2">
      <c r="A351" s="19" t="s">
        <v>145</v>
      </c>
      <c r="B351" s="20" t="s">
        <v>338</v>
      </c>
      <c r="C351" s="28" t="s">
        <v>364</v>
      </c>
      <c r="D351" s="43">
        <v>3963</v>
      </c>
    </row>
    <row r="352" spans="1:4" ht="47.1" customHeight="1" x14ac:dyDescent="0.2">
      <c r="A352" s="19" t="s">
        <v>146</v>
      </c>
      <c r="B352" s="20" t="s">
        <v>338</v>
      </c>
      <c r="C352" s="28" t="s">
        <v>365</v>
      </c>
      <c r="D352" s="43">
        <v>41957</v>
      </c>
    </row>
    <row r="353" spans="1:4" ht="47.1" customHeight="1" x14ac:dyDescent="0.2">
      <c r="A353" s="19" t="s">
        <v>147</v>
      </c>
      <c r="B353" s="20" t="s">
        <v>338</v>
      </c>
      <c r="C353" s="28" t="s">
        <v>148</v>
      </c>
      <c r="D353" s="43">
        <v>1068</v>
      </c>
    </row>
    <row r="354" spans="1:4" ht="32.1" customHeight="1" x14ac:dyDescent="0.2">
      <c r="A354" s="19" t="s">
        <v>149</v>
      </c>
      <c r="B354" s="20" t="s">
        <v>338</v>
      </c>
      <c r="C354" s="28" t="s">
        <v>150</v>
      </c>
      <c r="D354" s="43">
        <v>3743</v>
      </c>
    </row>
    <row r="355" spans="1:4" ht="47.1" customHeight="1" x14ac:dyDescent="0.2">
      <c r="A355" s="19" t="s">
        <v>151</v>
      </c>
      <c r="B355" s="20" t="s">
        <v>338</v>
      </c>
      <c r="C355" s="28" t="s">
        <v>152</v>
      </c>
      <c r="D355" s="43">
        <v>128</v>
      </c>
    </row>
    <row r="356" spans="1:4" ht="62.1" customHeight="1" x14ac:dyDescent="0.2">
      <c r="A356" s="19" t="s">
        <v>423</v>
      </c>
      <c r="B356" s="20" t="s">
        <v>338</v>
      </c>
      <c r="C356" s="34" t="s">
        <v>424</v>
      </c>
      <c r="D356" s="43">
        <v>1</v>
      </c>
    </row>
    <row r="357" spans="1:4" ht="63" customHeight="1" x14ac:dyDescent="0.2">
      <c r="A357" s="19" t="s">
        <v>153</v>
      </c>
      <c r="B357" s="20" t="s">
        <v>338</v>
      </c>
      <c r="C357" s="28" t="s">
        <v>366</v>
      </c>
      <c r="D357" s="43">
        <v>-1186</v>
      </c>
    </row>
    <row r="358" spans="1:4" ht="63" customHeight="1" x14ac:dyDescent="0.2">
      <c r="A358" s="19" t="s">
        <v>154</v>
      </c>
      <c r="B358" s="20" t="s">
        <v>338</v>
      </c>
      <c r="C358" s="28" t="s">
        <v>155</v>
      </c>
      <c r="D358" s="43">
        <v>28</v>
      </c>
    </row>
    <row r="359" spans="1:4" ht="17.100000000000001" customHeight="1" x14ac:dyDescent="0.2">
      <c r="A359" s="35" t="s">
        <v>156</v>
      </c>
      <c r="B359" s="20" t="s">
        <v>338</v>
      </c>
      <c r="C359" s="34" t="s">
        <v>157</v>
      </c>
      <c r="D359" s="43">
        <v>3</v>
      </c>
    </row>
    <row r="360" spans="1:4" ht="123" customHeight="1" x14ac:dyDescent="0.2">
      <c r="A360" s="32" t="s">
        <v>158</v>
      </c>
      <c r="B360" s="20" t="s">
        <v>338</v>
      </c>
      <c r="C360" s="28" t="s">
        <v>159</v>
      </c>
      <c r="D360" s="43">
        <v>3</v>
      </c>
    </row>
    <row r="361" spans="1:4" ht="108" customHeight="1" x14ac:dyDescent="0.2">
      <c r="A361" s="36" t="s">
        <v>352</v>
      </c>
      <c r="B361" s="20" t="s">
        <v>338</v>
      </c>
      <c r="C361" s="28" t="s">
        <v>353</v>
      </c>
      <c r="D361" s="43">
        <v>6</v>
      </c>
    </row>
    <row r="362" spans="1:4" ht="17.100000000000001" customHeight="1" x14ac:dyDescent="0.2">
      <c r="A362" s="32" t="s">
        <v>160</v>
      </c>
      <c r="B362" s="20" t="s">
        <v>161</v>
      </c>
      <c r="C362" s="28" t="s">
        <v>162</v>
      </c>
      <c r="D362" s="43">
        <v>128</v>
      </c>
    </row>
    <row r="363" spans="1:4" ht="47.1" customHeight="1" x14ac:dyDescent="0.2">
      <c r="A363" s="32" t="s">
        <v>163</v>
      </c>
      <c r="B363" s="20" t="s">
        <v>338</v>
      </c>
      <c r="C363" s="28" t="s">
        <v>367</v>
      </c>
      <c r="D363" s="43">
        <v>-57</v>
      </c>
    </row>
    <row r="364" spans="1:4" ht="32.1" customHeight="1" x14ac:dyDescent="0.2">
      <c r="A364" s="32" t="s">
        <v>164</v>
      </c>
      <c r="B364" s="20" t="s">
        <v>338</v>
      </c>
      <c r="C364" s="28" t="s">
        <v>165</v>
      </c>
      <c r="D364" s="43">
        <v>277</v>
      </c>
    </row>
    <row r="365" spans="1:4" ht="32.1" customHeight="1" x14ac:dyDescent="0.2">
      <c r="A365" s="32" t="s">
        <v>166</v>
      </c>
      <c r="B365" s="20" t="s">
        <v>338</v>
      </c>
      <c r="C365" s="28" t="s">
        <v>368</v>
      </c>
      <c r="D365" s="43">
        <v>-1</v>
      </c>
    </row>
    <row r="366" spans="1:4" ht="17.100000000000001" customHeight="1" x14ac:dyDescent="0.2">
      <c r="A366" s="19" t="s">
        <v>167</v>
      </c>
      <c r="B366" s="20" t="s">
        <v>338</v>
      </c>
      <c r="C366" s="28" t="s">
        <v>168</v>
      </c>
      <c r="D366" s="43">
        <v>70</v>
      </c>
    </row>
    <row r="367" spans="1:4" ht="47.1" customHeight="1" x14ac:dyDescent="0.2">
      <c r="A367" s="32" t="s">
        <v>169</v>
      </c>
      <c r="B367" s="20" t="s">
        <v>338</v>
      </c>
      <c r="C367" s="28" t="s">
        <v>369</v>
      </c>
      <c r="D367" s="43">
        <v>46</v>
      </c>
    </row>
    <row r="368" spans="1:4" ht="62.1" customHeight="1" x14ac:dyDescent="0.2">
      <c r="A368" s="19" t="s">
        <v>170</v>
      </c>
      <c r="B368" s="20" t="s">
        <v>338</v>
      </c>
      <c r="C368" s="28" t="s">
        <v>171</v>
      </c>
      <c r="D368" s="43">
        <v>23501</v>
      </c>
    </row>
    <row r="369" spans="1:4" ht="77.099999999999994" customHeight="1" x14ac:dyDescent="0.2">
      <c r="A369" s="19" t="s">
        <v>376</v>
      </c>
      <c r="B369" s="20" t="s">
        <v>338</v>
      </c>
      <c r="C369" s="28" t="s">
        <v>172</v>
      </c>
      <c r="D369" s="43">
        <v>32</v>
      </c>
    </row>
    <row r="370" spans="1:4" ht="77.099999999999994" customHeight="1" x14ac:dyDescent="0.2">
      <c r="A370" s="19" t="s">
        <v>284</v>
      </c>
      <c r="B370" s="20" t="s">
        <v>338</v>
      </c>
      <c r="C370" s="28" t="s">
        <v>230</v>
      </c>
      <c r="D370" s="43">
        <v>2</v>
      </c>
    </row>
    <row r="371" spans="1:4" ht="48" customHeight="1" x14ac:dyDescent="0.25">
      <c r="A371" s="6" t="s">
        <v>173</v>
      </c>
      <c r="B371" s="4" t="s">
        <v>338</v>
      </c>
      <c r="C371" s="29"/>
      <c r="D371" s="47">
        <f>D372</f>
        <v>31131745</v>
      </c>
    </row>
    <row r="372" spans="1:4" ht="47.1" customHeight="1" x14ac:dyDescent="0.2">
      <c r="A372" s="19" t="s">
        <v>339</v>
      </c>
      <c r="B372" s="20" t="s">
        <v>338</v>
      </c>
      <c r="C372" s="28" t="s">
        <v>340</v>
      </c>
      <c r="D372" s="43">
        <v>31131745</v>
      </c>
    </row>
    <row r="373" spans="1:4" ht="48" customHeight="1" x14ac:dyDescent="0.25">
      <c r="A373" s="6" t="s">
        <v>176</v>
      </c>
      <c r="B373" s="4" t="s">
        <v>338</v>
      </c>
      <c r="C373" s="29"/>
      <c r="D373" s="47">
        <f>D374+D375</f>
        <v>19367959</v>
      </c>
    </row>
    <row r="374" spans="1:4" ht="47.1" customHeight="1" x14ac:dyDescent="0.2">
      <c r="A374" s="19" t="s">
        <v>339</v>
      </c>
      <c r="B374" s="20" t="s">
        <v>338</v>
      </c>
      <c r="C374" s="28" t="s">
        <v>340</v>
      </c>
      <c r="D374" s="43">
        <v>19368009</v>
      </c>
    </row>
    <row r="375" spans="1:4" ht="32.1" customHeight="1" x14ac:dyDescent="0.2">
      <c r="A375" s="19" t="s">
        <v>174</v>
      </c>
      <c r="B375" s="20" t="s">
        <v>338</v>
      </c>
      <c r="C375" s="28" t="s">
        <v>175</v>
      </c>
      <c r="D375" s="43">
        <v>-50</v>
      </c>
    </row>
    <row r="376" spans="1:4" ht="48" customHeight="1" x14ac:dyDescent="0.25">
      <c r="A376" s="6" t="s">
        <v>374</v>
      </c>
      <c r="B376" s="4" t="s">
        <v>177</v>
      </c>
      <c r="C376" s="11"/>
      <c r="D376" s="47">
        <f>SUM(D377:D381)</f>
        <v>178526</v>
      </c>
    </row>
    <row r="377" spans="1:4" ht="93" customHeight="1" x14ac:dyDescent="0.2">
      <c r="A377" s="19" t="s">
        <v>178</v>
      </c>
      <c r="B377" s="20" t="s">
        <v>177</v>
      </c>
      <c r="C377" s="28" t="s">
        <v>179</v>
      </c>
      <c r="D377" s="43">
        <v>500</v>
      </c>
    </row>
    <row r="378" spans="1:4" ht="32.1" customHeight="1" x14ac:dyDescent="0.2">
      <c r="A378" s="19" t="s">
        <v>334</v>
      </c>
      <c r="B378" s="20" t="s">
        <v>177</v>
      </c>
      <c r="C378" s="28" t="s">
        <v>335</v>
      </c>
      <c r="D378" s="43">
        <v>2</v>
      </c>
    </row>
    <row r="379" spans="1:4" ht="93" customHeight="1" x14ac:dyDescent="0.2">
      <c r="A379" s="19" t="s">
        <v>411</v>
      </c>
      <c r="B379" s="20" t="s">
        <v>177</v>
      </c>
      <c r="C379" s="28" t="s">
        <v>412</v>
      </c>
      <c r="D379" s="43">
        <v>54</v>
      </c>
    </row>
    <row r="380" spans="1:4" ht="63" customHeight="1" x14ac:dyDescent="0.2">
      <c r="A380" s="19" t="s">
        <v>413</v>
      </c>
      <c r="B380" s="20" t="s">
        <v>177</v>
      </c>
      <c r="C380" s="28" t="s">
        <v>414</v>
      </c>
      <c r="D380" s="43">
        <v>176480</v>
      </c>
    </row>
    <row r="381" spans="1:4" ht="77.099999999999994" customHeight="1" x14ac:dyDescent="0.2">
      <c r="A381" s="19" t="s">
        <v>229</v>
      </c>
      <c r="B381" s="20" t="s">
        <v>177</v>
      </c>
      <c r="C381" s="28" t="s">
        <v>230</v>
      </c>
      <c r="D381" s="43">
        <v>1490</v>
      </c>
    </row>
    <row r="382" spans="1:4" ht="33" customHeight="1" x14ac:dyDescent="0.25">
      <c r="A382" s="6" t="s">
        <v>354</v>
      </c>
      <c r="B382" s="4" t="s">
        <v>355</v>
      </c>
      <c r="C382" s="29"/>
      <c r="D382" s="47">
        <f>D383+D384</f>
        <v>2065</v>
      </c>
    </row>
    <row r="383" spans="1:4" ht="123" customHeight="1" x14ac:dyDescent="0.2">
      <c r="A383" s="19" t="s">
        <v>244</v>
      </c>
      <c r="B383" s="20" t="s">
        <v>355</v>
      </c>
      <c r="C383" s="21" t="s">
        <v>388</v>
      </c>
      <c r="D383" s="43">
        <v>1462</v>
      </c>
    </row>
    <row r="384" spans="1:4" ht="78" customHeight="1" x14ac:dyDescent="0.2">
      <c r="A384" s="19" t="s">
        <v>251</v>
      </c>
      <c r="B384" s="20" t="s">
        <v>355</v>
      </c>
      <c r="C384" s="33" t="s">
        <v>252</v>
      </c>
      <c r="D384" s="43">
        <v>603</v>
      </c>
    </row>
    <row r="385" spans="1:4" ht="47.25" x14ac:dyDescent="0.25">
      <c r="A385" s="6" t="s">
        <v>180</v>
      </c>
      <c r="B385" s="4" t="s">
        <v>181</v>
      </c>
      <c r="C385" s="29"/>
      <c r="D385" s="47">
        <f>SUM(D386:D387)</f>
        <v>520</v>
      </c>
    </row>
    <row r="386" spans="1:4" ht="123" customHeight="1" x14ac:dyDescent="0.2">
      <c r="A386" s="19" t="s">
        <v>425</v>
      </c>
      <c r="B386" s="20" t="s">
        <v>181</v>
      </c>
      <c r="C386" s="33" t="s">
        <v>182</v>
      </c>
      <c r="D386" s="43">
        <v>470</v>
      </c>
    </row>
    <row r="387" spans="1:4" ht="62.1" customHeight="1" x14ac:dyDescent="0.2">
      <c r="A387" s="19" t="s">
        <v>426</v>
      </c>
      <c r="B387" s="20" t="s">
        <v>181</v>
      </c>
      <c r="C387" s="33" t="s">
        <v>415</v>
      </c>
      <c r="D387" s="43">
        <v>50</v>
      </c>
    </row>
    <row r="388" spans="1:4" ht="47.25" x14ac:dyDescent="0.25">
      <c r="A388" s="6" t="s">
        <v>183</v>
      </c>
      <c r="B388" s="4" t="s">
        <v>184</v>
      </c>
      <c r="C388" s="29"/>
      <c r="D388" s="47">
        <f>D389</f>
        <v>1552</v>
      </c>
    </row>
    <row r="389" spans="1:4" ht="93" customHeight="1" x14ac:dyDescent="0.2">
      <c r="A389" s="19" t="s">
        <v>178</v>
      </c>
      <c r="B389" s="20" t="s">
        <v>184</v>
      </c>
      <c r="C389" s="28" t="s">
        <v>179</v>
      </c>
      <c r="D389" s="43">
        <v>1552</v>
      </c>
    </row>
    <row r="390" spans="1:4" ht="17.100000000000001" customHeight="1" x14ac:dyDescent="0.25">
      <c r="A390" s="1" t="s">
        <v>201</v>
      </c>
      <c r="B390" s="2"/>
      <c r="C390" s="2"/>
      <c r="D390" s="52">
        <f>D11+D17+D22+D45+D65+D71+D95+D114+D118+D126+D142+D151+D170+D182+D196+D199+D201+D209+D213+D217+D219+D222+D226+D231+D238+D240+D243+D249+D252+D258+D260+D262+D267+D278+D284+D287+D290+D292+D295+D298+D300+D302+D309+D311+D313+D317+D320+D325+D327+D371+D373+D376+D382+D385+D388</f>
        <v>165190029</v>
      </c>
    </row>
    <row r="392" spans="1:4" ht="20.25" customHeight="1" x14ac:dyDescent="0.2">
      <c r="A392" s="60" t="s">
        <v>495</v>
      </c>
      <c r="B392" s="61"/>
      <c r="C392" s="61"/>
      <c r="D392" s="53"/>
    </row>
  </sheetData>
  <customSheetViews>
    <customSheetView guid="{27BD1614-6854-478C-A01A-C05FB9D10BD1}" scale="75" topLeftCell="A144">
      <selection activeCell="E148" sqref="E148"/>
      <pageMargins left="0.42" right="0.32" top="0.72" bottom="0.66" header="0.26" footer="0.43"/>
      <pageSetup paperSize="9" orientation="portrait" r:id="rId1"/>
      <headerFooter alignWithMargins="0">
        <oddFooter>&amp;R&amp;P</oddFooter>
      </headerFooter>
    </customSheetView>
    <customSheetView guid="{E66EABCE-B424-4BB1-9FE4-0675F4695F8F}" scale="75" showRuler="0" topLeftCell="A40">
      <selection activeCell="A47" sqref="A47"/>
      <pageMargins left="0.78740157480314965" right="0.78740157480314965" top="0.98425196850393704" bottom="0.98425196850393704" header="0.51181102362204722" footer="0.51181102362204722"/>
      <pageSetup paperSize="9" scale="67" orientation="portrait" r:id="rId2"/>
      <headerFooter alignWithMargins="0">
        <oddFooter>&amp;R&amp;P</oddFooter>
      </headerFooter>
    </customSheetView>
    <customSheetView guid="{9A07A5F1-5E70-426C-9BC5-3BFB77725A07}" scale="75" showRuler="0" topLeftCell="A229">
      <selection activeCell="D234" sqref="D234:D235"/>
      <pageMargins left="0.78740157480314965" right="0.78740157480314965" top="0.98425196850393704" bottom="0.98425196850393704" header="0.51181102362204722" footer="0.51181102362204722"/>
      <pageSetup paperSize="9" scale="67" orientation="portrait" r:id="rId3"/>
      <headerFooter alignWithMargins="0">
        <oddFooter>&amp;R&amp;P</oddFooter>
      </headerFooter>
    </customSheetView>
    <customSheetView guid="{84C98684-143C-43C4-8FBB-7E723624D9B9}" scale="75" showRuler="0" topLeftCell="A208">
      <selection activeCell="B222" sqref="B222"/>
      <pageMargins left="0.78740157480314965" right="0.78740157480314965" top="0.98425196850393704" bottom="0.98425196850393704" header="0.51181102362204722" footer="0.51181102362204722"/>
      <pageSetup paperSize="9" scale="67" orientation="portrait" r:id="rId4"/>
      <headerFooter alignWithMargins="0">
        <oddFooter>&amp;R&amp;P</oddFooter>
      </headerFooter>
    </customSheetView>
    <customSheetView guid="{51E16BEF-4F80-4085-A951-01E993B59146}" scale="75" showRuler="0" topLeftCell="A190">
      <selection activeCell="D198" sqref="D198"/>
      <pageMargins left="0.78740157480314965" right="0.78740157480314965" top="0.98425196850393704" bottom="0.98425196850393704" header="0.51181102362204722" footer="0.51181102362204722"/>
      <pageSetup paperSize="9" scale="67" orientation="portrait" r:id="rId5"/>
      <headerFooter alignWithMargins="0">
        <oddFooter>&amp;R&amp;P</oddFooter>
      </headerFooter>
    </customSheetView>
    <customSheetView guid="{D2F32943-D72D-43E9-AAB1-F6B9E61908B0}" scale="75" showRuler="0" topLeftCell="A190">
      <selection activeCell="A193" sqref="A193"/>
      <pageMargins left="0.78740157480314965" right="0.78740157480314965" top="0.98425196850393704" bottom="0.98425196850393704" header="0.51181102362204722" footer="0.51181102362204722"/>
      <pageSetup paperSize="9" scale="67" orientation="portrait" r:id="rId6"/>
      <headerFooter alignWithMargins="0">
        <oddFooter>&amp;R&amp;P</oddFooter>
      </headerFooter>
    </customSheetView>
    <customSheetView guid="{78877FE3-6983-492E-B14E-5989F86B246B}" scale="75" showRuler="0" topLeftCell="A187">
      <selection activeCell="G192" sqref="G192"/>
      <pageMargins left="0.78740157480314965" right="0.78740157480314965" top="0.98425196850393704" bottom="0.98425196850393704" header="0.51181102362204722" footer="0.51181102362204722"/>
      <pageSetup paperSize="9" scale="67" orientation="portrait" r:id="rId7"/>
      <headerFooter alignWithMargins="0">
        <oddFooter>&amp;R&amp;P</oddFooter>
      </headerFooter>
    </customSheetView>
    <customSheetView guid="{EE3CD815-AF0F-4846-81DF-C46607FB0E16}" scale="75" showPageBreaks="1" printArea="1" showRuler="0">
      <selection activeCell="G9" sqref="G9"/>
      <pageMargins left="0.78740157480314965" right="0.78740157480314965" top="0.98425196850393704" bottom="0.98425196850393704" header="0.51181102362204722" footer="0.51181102362204722"/>
      <pageSetup paperSize="9" scale="67" orientation="portrait" r:id="rId8"/>
      <headerFooter alignWithMargins="0">
        <oddFooter>&amp;R&amp;P</oddFooter>
      </headerFooter>
    </customSheetView>
    <customSheetView guid="{B9BBB12B-E398-4E68-A717-6997BAB9A239}" scale="75" printArea="1" showRuler="0">
      <selection activeCell="G14" sqref="G14"/>
      <pageMargins left="0.78740157480314965" right="0.78740157480314965" top="0.98425196850393704" bottom="0.98425196850393704" header="0.51181102362204722" footer="0.51181102362204722"/>
      <pageSetup paperSize="9" scale="67" orientation="portrait" r:id="rId9"/>
      <headerFooter alignWithMargins="0">
        <oddFooter>&amp;R&amp;P</oddFooter>
      </headerFooter>
    </customSheetView>
    <customSheetView guid="{1C87F1C5-3B25-444A-89AF-52A369062299}" scale="75" showPageBreaks="1" showRuler="0" topLeftCell="A139">
      <selection activeCell="A143" sqref="A143"/>
      <pageMargins left="0.42" right="0.32" top="0.72" bottom="0.66" header="0.26" footer="0.43"/>
      <pageSetup paperSize="9" orientation="portrait" r:id="rId10"/>
      <headerFooter alignWithMargins="0">
        <oddFooter>&amp;R&amp;P</oddFooter>
      </headerFooter>
    </customSheetView>
    <customSheetView guid="{338FBA49-7E8B-4A2F-94AC-8AE1DAA1A0EB}" scale="75" topLeftCell="A231">
      <selection activeCell="A244" sqref="A244:D248"/>
      <pageMargins left="0.42" right="0.32" top="0.72" bottom="0.66" header="0.26" footer="0.43"/>
      <pageSetup paperSize="9" orientation="portrait" r:id="rId11"/>
      <headerFooter alignWithMargins="0">
        <oddFooter>&amp;R&amp;P</oddFooter>
      </headerFooter>
    </customSheetView>
    <customSheetView guid="{00406A7F-2C0A-42AB-B538-8D74AFB21BBB}" scale="75" topLeftCell="A241">
      <selection activeCell="I220" sqref="I220"/>
      <pageMargins left="0.42" right="0.32" top="0.72" bottom="0.66" header="0.26" footer="0.43"/>
      <pageSetup paperSize="9" orientation="portrait" r:id="rId12"/>
      <headerFooter alignWithMargins="0">
        <oddFooter>&amp;R&amp;P</oddFooter>
      </headerFooter>
    </customSheetView>
    <customSheetView guid="{D63A0722-3167-4DB1-A72F-C3F571F1072D}" showRuler="0" topLeftCell="A15">
      <selection activeCell="A19" sqref="A19"/>
      <pageMargins left="0.42" right="0.32" top="0.72" bottom="0.66" header="0.26" footer="0.43"/>
      <pageSetup paperSize="9" orientation="portrait" r:id="rId13"/>
      <headerFooter alignWithMargins="0">
        <oddFooter>&amp;R&amp;P</oddFooter>
      </headerFooter>
    </customSheetView>
  </customSheetViews>
  <mergeCells count="5">
    <mergeCell ref="A7:D7"/>
    <mergeCell ref="B9:C9"/>
    <mergeCell ref="D9:D10"/>
    <mergeCell ref="A9:A10"/>
    <mergeCell ref="A392:C392"/>
  </mergeCells>
  <phoneticPr fontId="1" type="noConversion"/>
  <pageMargins left="0.70866141732283472" right="0.39370078740157483" top="0.78740157480314965" bottom="0.59055118110236227" header="0.31496062992125984" footer="0.43307086614173229"/>
  <pageSetup paperSize="9" orientation="portrait" r:id="rId14"/>
  <headerFooter differentFirst="1" alignWithMargins="0">
    <oddHeader>&amp;C&amp;12&amp;P</oddHeader>
  </headerFooter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2012</vt:lpstr>
      <vt:lpstr>'2012'!Заголовки_для_печати</vt:lpstr>
    </vt:vector>
  </TitlesOfParts>
  <Company>ДФ Тюменской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Жолудева И.Д.</dc:creator>
  <cp:lastModifiedBy>Ирина Валерьевна Рыбникова</cp:lastModifiedBy>
  <cp:lastPrinted>2013-04-25T05:47:54Z</cp:lastPrinted>
  <dcterms:created xsi:type="dcterms:W3CDTF">2009-04-21T08:28:23Z</dcterms:created>
  <dcterms:modified xsi:type="dcterms:W3CDTF">2013-04-25T05:48:05Z</dcterms:modified>
</cp:coreProperties>
</file>